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삭제금지\Desktop\20250822_093224\"/>
    </mc:Choice>
  </mc:AlternateContent>
  <xr:revisionPtr revIDLastSave="0" documentId="8_{A1459E4C-7916-41FC-B27D-BE371776FC6C}" xr6:coauthVersionLast="36" xr6:coauthVersionMax="36" xr10:uidLastSave="{00000000-0000-0000-0000-000000000000}"/>
  <bookViews>
    <workbookView xWindow="0" yWindow="0" windowWidth="28800" windowHeight="10980" xr2:uid="{94865E4B-1D85-4D19-8102-473E00462AF2}"/>
  </bookViews>
  <sheets>
    <sheet name="조사표" sheetId="1" r:id="rId1"/>
    <sheet name="(안내) 조사표 작성 시 유의사항" sheetId="3" r:id="rId2"/>
    <sheet name="주요 용어 설명" sheetId="4" r:id="rId3"/>
    <sheet name="유효성 검사" sheetId="2" state="hidden" r:id="rId4"/>
  </sheets>
  <definedNames>
    <definedName name="_xlnm.Print_Area" localSheetId="1">'(안내) 조사표 작성 시 유의사항'!$A$1:$P$63</definedName>
    <definedName name="_xlnm.Print_Area" localSheetId="0">조사표!$A$1:$L$373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" l="1"/>
  <c r="I95" i="1"/>
  <c r="I83" i="1"/>
  <c r="F202" i="1" l="1"/>
  <c r="E202" i="1"/>
  <c r="D202" i="1"/>
  <c r="C202" i="1"/>
  <c r="F201" i="1"/>
  <c r="E201" i="1"/>
  <c r="D201" i="1"/>
  <c r="C201" i="1"/>
  <c r="I178" i="1"/>
  <c r="I177" i="1"/>
  <c r="H179" i="1"/>
  <c r="G179" i="1"/>
  <c r="F179" i="1"/>
  <c r="C181" i="1"/>
  <c r="H126" i="1"/>
  <c r="G126" i="1"/>
  <c r="F126" i="1"/>
  <c r="E126" i="1"/>
  <c r="D126" i="1"/>
  <c r="C126" i="1"/>
  <c r="I125" i="1"/>
  <c r="I124" i="1"/>
  <c r="I123" i="1"/>
  <c r="I122" i="1"/>
  <c r="I114" i="1"/>
  <c r="I113" i="1"/>
  <c r="I112" i="1"/>
  <c r="I111" i="1"/>
  <c r="H115" i="1"/>
  <c r="G115" i="1"/>
  <c r="F115" i="1"/>
  <c r="E115" i="1"/>
  <c r="D115" i="1"/>
  <c r="C115" i="1"/>
  <c r="I126" i="1" l="1"/>
  <c r="I179" i="1"/>
  <c r="I115" i="1"/>
  <c r="G49" i="1"/>
  <c r="G50" i="1"/>
  <c r="G51" i="1"/>
  <c r="G52" i="1"/>
  <c r="G53" i="1"/>
  <c r="C54" i="1"/>
  <c r="D54" i="1"/>
  <c r="E54" i="1"/>
  <c r="F54" i="1"/>
  <c r="E229" i="1"/>
  <c r="C229" i="1"/>
  <c r="G240" i="1"/>
  <c r="H264" i="1"/>
  <c r="I264" i="1" s="1"/>
  <c r="H250" i="1"/>
  <c r="I250" i="1" s="1"/>
  <c r="H97" i="1"/>
  <c r="G97" i="1"/>
  <c r="F97" i="1"/>
  <c r="E97" i="1"/>
  <c r="C97" i="1"/>
  <c r="I96" i="1"/>
  <c r="I94" i="1"/>
  <c r="I93" i="1"/>
  <c r="I92" i="1"/>
  <c r="F66" i="1"/>
  <c r="E66" i="1"/>
  <c r="D66" i="1"/>
  <c r="C66" i="1"/>
  <c r="G65" i="1"/>
  <c r="G64" i="1"/>
  <c r="G63" i="1"/>
  <c r="G62" i="1"/>
  <c r="G61" i="1"/>
  <c r="G54" i="1" l="1"/>
  <c r="I97" i="1"/>
  <c r="G66" i="1"/>
  <c r="G145" i="1" l="1"/>
  <c r="F145" i="1"/>
  <c r="E145" i="1"/>
  <c r="D145" i="1"/>
  <c r="C145" i="1"/>
  <c r="H144" i="1"/>
  <c r="H143" i="1"/>
  <c r="G38" i="1"/>
  <c r="H145" i="1" l="1"/>
  <c r="I84" i="1"/>
  <c r="I82" i="1"/>
  <c r="I81" i="1"/>
  <c r="I80" i="1"/>
  <c r="H85" i="1"/>
  <c r="G85" i="1"/>
  <c r="F85" i="1"/>
  <c r="E85" i="1"/>
  <c r="D85" i="1"/>
  <c r="C85" i="1"/>
  <c r="I85" i="1" l="1"/>
</calcChain>
</file>

<file path=xl/sharedStrings.xml><?xml version="1.0" encoding="utf-8"?>
<sst xmlns="http://schemas.openxmlformats.org/spreadsheetml/2006/main" count="441" uniqueCount="280">
  <si>
    <t>구 분</t>
  </si>
  <si>
    <t>임시계약직</t>
  </si>
  <si>
    <t>합계</t>
  </si>
  <si>
    <t>남성</t>
  </si>
  <si>
    <t>여성</t>
  </si>
  <si>
    <t>(단위:명)</t>
    <phoneticPr fontId="2" type="noConversion"/>
  </si>
  <si>
    <r>
      <t>(1) 30</t>
    </r>
    <r>
      <rPr>
        <b/>
        <sz val="12"/>
        <color rgb="FF000000"/>
        <rFont val="함초롬돋움"/>
        <family val="3"/>
        <charset val="129"/>
      </rPr>
      <t>대 미만</t>
    </r>
  </si>
  <si>
    <r>
      <t>(2) 30</t>
    </r>
    <r>
      <rPr>
        <b/>
        <sz val="12"/>
        <color rgb="FF000000"/>
        <rFont val="함초롬돋움"/>
        <family val="3"/>
        <charset val="129"/>
      </rPr>
      <t>대</t>
    </r>
  </si>
  <si>
    <r>
      <t>(3) 40</t>
    </r>
    <r>
      <rPr>
        <b/>
        <sz val="12"/>
        <color rgb="FF000000"/>
        <rFont val="함초롬돋움"/>
        <family val="3"/>
        <charset val="129"/>
      </rPr>
      <t>대</t>
    </r>
  </si>
  <si>
    <r>
      <t>(4) 50</t>
    </r>
    <r>
      <rPr>
        <b/>
        <sz val="12"/>
        <color rgb="FF000000"/>
        <rFont val="함초롬돋움"/>
        <family val="3"/>
        <charset val="129"/>
      </rPr>
      <t>대</t>
    </r>
  </si>
  <si>
    <r>
      <t>(5) 60</t>
    </r>
    <r>
      <rPr>
        <b/>
        <sz val="12"/>
        <color rgb="FF000000"/>
        <rFont val="함초롬돋움"/>
        <family val="3"/>
        <charset val="129"/>
      </rPr>
      <t>대 이상</t>
    </r>
  </si>
  <si>
    <t>자연계열</t>
  </si>
  <si>
    <t>공학계열</t>
  </si>
  <si>
    <t>의약계열</t>
  </si>
  <si>
    <t>* 작성기준일: 2024년 12월 31일</t>
    <phoneticPr fontId="2" type="noConversion"/>
  </si>
  <si>
    <t>I</t>
    <phoneticPr fontId="2" type="noConversion"/>
  </si>
  <si>
    <t xml:space="preserve"> 이공계 연구개발인력 고용현황</t>
    <phoneticPr fontId="2" type="noConversion"/>
  </si>
  <si>
    <t xml:space="preserve"> 다음은 이공계 연구개발인력의 고용현황에 관한 질문입니다.</t>
    <phoneticPr fontId="2" type="noConversion"/>
  </si>
  <si>
    <t>이공계 연구개발인력</t>
  </si>
  <si>
    <r>
      <t>내국인</t>
    </r>
    <r>
      <rPr>
        <b/>
        <sz val="12"/>
        <color rgb="FF000000"/>
        <rFont val="맑은 고딕"/>
        <family val="3"/>
        <charset val="129"/>
        <scheme val="minor"/>
      </rPr>
      <t>(A)</t>
    </r>
  </si>
  <si>
    <r>
      <t>외국인</t>
    </r>
    <r>
      <rPr>
        <b/>
        <sz val="12"/>
        <color rgb="FF000000"/>
        <rFont val="맑은 고딕"/>
        <family val="3"/>
        <charset val="129"/>
        <scheme val="minor"/>
      </rPr>
      <t>(B)</t>
    </r>
  </si>
  <si>
    <r>
      <t>합계</t>
    </r>
    <r>
      <rPr>
        <b/>
        <sz val="12"/>
        <color rgb="FF000000"/>
        <rFont val="맑은 고딕"/>
        <family val="3"/>
        <charset val="129"/>
        <scheme val="minor"/>
      </rPr>
      <t>(A+B)</t>
    </r>
  </si>
  <si>
    <r>
      <t xml:space="preserve">(1) </t>
    </r>
    <r>
      <rPr>
        <b/>
        <sz val="12"/>
        <color rgb="FF000000"/>
        <rFont val="함초롬돋움"/>
        <family val="3"/>
        <charset val="129"/>
      </rPr>
      <t>박사</t>
    </r>
  </si>
  <si>
    <r>
      <t xml:space="preserve">(2) </t>
    </r>
    <r>
      <rPr>
        <b/>
        <sz val="12"/>
        <color rgb="FF000000"/>
        <rFont val="함초롬돋움"/>
        <family val="3"/>
        <charset val="129"/>
      </rPr>
      <t>석사</t>
    </r>
  </si>
  <si>
    <r>
      <t xml:space="preserve">(3) </t>
    </r>
    <r>
      <rPr>
        <b/>
        <sz val="12"/>
        <color rgb="FF000000"/>
        <rFont val="함초롬돋움"/>
        <family val="3"/>
        <charset val="129"/>
      </rPr>
      <t>학사</t>
    </r>
  </si>
  <si>
    <r>
      <t xml:space="preserve">(4) </t>
    </r>
    <r>
      <rPr>
        <b/>
        <sz val="12"/>
        <color rgb="FF000000"/>
        <rFont val="함초롬돋움"/>
        <family val="3"/>
        <charset val="129"/>
      </rPr>
      <t>학사 미만</t>
    </r>
  </si>
  <si>
    <r>
      <t xml:space="preserve"> </t>
    </r>
    <r>
      <rPr>
        <b/>
        <sz val="12"/>
        <color theme="1"/>
        <rFont val="함초롬돋움"/>
        <family val="3"/>
        <charset val="129"/>
      </rPr>
      <t>※ 본 조사는 최종학위 기준입니다. 현재 학위과정생 및 수료생도 최종학위 취득 기준으로 작성</t>
    </r>
    <r>
      <rPr>
        <sz val="12"/>
        <color theme="1"/>
        <rFont val="함초롬돋움"/>
        <family val="3"/>
        <charset val="129"/>
      </rPr>
      <t>해 주십시오.
    예) 박사과정생, 박사수료생 → 석사학위 인력 수에 포함</t>
    </r>
    <phoneticPr fontId="2" type="noConversion"/>
  </si>
  <si>
    <t>성별</t>
  </si>
  <si>
    <t>계열별</t>
  </si>
  <si>
    <t>II</t>
    <phoneticPr fontId="2" type="noConversion"/>
  </si>
  <si>
    <t xml:space="preserve"> 이공계 연구개발인력 처우</t>
    <phoneticPr fontId="2" type="noConversion"/>
  </si>
  <si>
    <t xml:space="preserve"> 다음은 정규직 이공계 연구개발인력의 처우에 관한 질문입니다.</t>
    <phoneticPr fontId="2" type="noConversion"/>
  </si>
  <si>
    <r>
      <t xml:space="preserve">(2) </t>
    </r>
    <r>
      <rPr>
        <b/>
        <sz val="12"/>
        <color rgb="FF000000"/>
        <rFont val="함초롬돋움"/>
        <family val="3"/>
        <charset val="129"/>
      </rPr>
      <t xml:space="preserve">경력 </t>
    </r>
    <r>
      <rPr>
        <b/>
        <sz val="12"/>
        <color rgb="FF000000"/>
        <rFont val="맑은 고딕"/>
        <family val="3"/>
        <charset val="129"/>
        <scheme val="minor"/>
      </rPr>
      <t>5</t>
    </r>
    <r>
      <rPr>
        <b/>
        <sz val="12"/>
        <color rgb="FF000000"/>
        <rFont val="함초롬돋움"/>
        <family val="3"/>
        <charset val="129"/>
      </rPr>
      <t>년차</t>
    </r>
  </si>
  <si>
    <t>(단위:백만원)</t>
    <phoneticPr fontId="2" type="noConversion"/>
  </si>
  <si>
    <t>소재지</t>
    <phoneticPr fontId="2" type="noConversion"/>
  </si>
  <si>
    <t>지역</t>
    <phoneticPr fontId="2" type="noConversion"/>
  </si>
  <si>
    <t>주소</t>
    <phoneticPr fontId="2" type="noConversion"/>
  </si>
  <si>
    <t>지역</t>
    <phoneticPr fontId="2" type="noConversion"/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</si>
  <si>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</si>
  <si>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</si>
  <si>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</si>
  <si>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</si>
  <si>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</si>
  <si>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</si>
  <si>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</si>
  <si>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세종</t>
    <phoneticPr fontId="2" type="noConversion"/>
  </si>
  <si>
    <t>경기</t>
    <phoneticPr fontId="2" type="noConversion"/>
  </si>
  <si>
    <t>강원</t>
    <phoneticPr fontId="2" type="noConversion"/>
  </si>
  <si>
    <t>충북</t>
    <phoneticPr fontId="2" type="noConversion"/>
  </si>
  <si>
    <t>충남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</si>
  <si>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</si>
  <si>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</si>
  <si>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</si>
  <si>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</si>
  <si>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</si>
  <si>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연구개발비</t>
    <phoneticPr fontId="2" type="noConversion"/>
  </si>
  <si>
    <t>명</t>
    <phoneticPr fontId="2" type="noConversion"/>
  </si>
  <si>
    <t>백만원</t>
    <phoneticPr fontId="2" type="noConversion"/>
  </si>
  <si>
    <t>(부가조사1)</t>
    <phoneticPr fontId="2" type="noConversion"/>
  </si>
  <si>
    <t>(부가조사2)</t>
    <phoneticPr fontId="2" type="noConversion"/>
  </si>
  <si>
    <t>(부가조사3)</t>
    <phoneticPr fontId="2" type="noConversion"/>
  </si>
  <si>
    <t>(부가조사4)</t>
    <phoneticPr fontId="2" type="noConversion"/>
  </si>
  <si>
    <t xml:space="preserve">① 국내·외 워크숍 및 컨퍼런스, 학술행사 참여 지원 </t>
    <phoneticPr fontId="2" type="noConversion"/>
  </si>
  <si>
    <t>② 추가 학위취득 지원(학위취득에 대한 비용 지원 또는 업무시간 인정)</t>
    <phoneticPr fontId="2" type="noConversion"/>
  </si>
  <si>
    <t>③ 안식년(연구연가), 안식월, 단기연수</t>
    <phoneticPr fontId="2" type="noConversion"/>
  </si>
  <si>
    <t>④ 재교육 및 재직자훈련, 자격증 취득 프로그램 제공</t>
    <phoneticPr fontId="2" type="noConversion"/>
  </si>
  <si>
    <t>⑤ 재교육 및 재직자훈련, 자격증 취득 비용 지원</t>
    <phoneticPr fontId="2" type="noConversion"/>
  </si>
  <si>
    <t>⑥ 주거 및 학자금, 육아 등 생활지원</t>
    <phoneticPr fontId="2" type="noConversion"/>
  </si>
  <si>
    <t xml:space="preserve"> ○ 정규직 이공계 연구개발인력을 고용하고 있지 않으실 경우, 추후 정규직 채용 시 제공 가능한 사내 복지·보상·지원제도에 대해 응답해 주시기 바랍니다.</t>
    <phoneticPr fontId="2" type="noConversion"/>
  </si>
  <si>
    <t xml:space="preserve"> 다음은 임시계약직 이공계 연구개발인력의 처우에 관한 질문입니다.</t>
    <phoneticPr fontId="2" type="noConversion"/>
  </si>
  <si>
    <t>연평균</t>
    <phoneticPr fontId="2" type="noConversion"/>
  </si>
  <si>
    <t>박사</t>
    <phoneticPr fontId="2" type="noConversion"/>
  </si>
  <si>
    <t>석사</t>
    <phoneticPr fontId="2" type="noConversion"/>
  </si>
  <si>
    <t xml:space="preserve">박사후연구원 연평균 </t>
    <phoneticPr fontId="2" type="noConversion"/>
  </si>
  <si>
    <r>
      <t xml:space="preserve"> ○ 계약기간별 비중 = 2024년 12월 31일 기준 
    </t>
    </r>
    <r>
      <rPr>
        <b/>
        <sz val="12"/>
        <color rgb="FF0000FF"/>
        <rFont val="함초롬돋움"/>
        <family val="3"/>
        <charset val="129"/>
      </rPr>
      <t xml:space="preserve"> ※ (해당 계약기간의 임시계약직 연구개발인력 ÷ 전체 임시계약직 연구개발인력) × 100 </t>
    </r>
    <phoneticPr fontId="2" type="noConversion"/>
  </si>
  <si>
    <t>인원 비중</t>
    <phoneticPr fontId="2" type="noConversion"/>
  </si>
  <si>
    <t>(단위:%)</t>
    <phoneticPr fontId="2" type="noConversion"/>
  </si>
  <si>
    <t>1년 미만</t>
    <phoneticPr fontId="2" type="noConversion"/>
  </si>
  <si>
    <t>1년</t>
    <phoneticPr fontId="2" type="noConversion"/>
  </si>
  <si>
    <t>비중 합계</t>
    <phoneticPr fontId="2" type="noConversion"/>
  </si>
  <si>
    <t>1년 초과~2년 미만</t>
    <phoneticPr fontId="2" type="noConversion"/>
  </si>
  <si>
    <t>2년</t>
    <phoneticPr fontId="2" type="noConversion"/>
  </si>
  <si>
    <t>2년 초과</t>
    <phoneticPr fontId="2" type="noConversion"/>
  </si>
  <si>
    <t>III</t>
    <phoneticPr fontId="2" type="noConversion"/>
  </si>
  <si>
    <t xml:space="preserve"> 이공계 연구개발인력 활용 이슈</t>
    <phoneticPr fontId="2" type="noConversion"/>
  </si>
  <si>
    <t xml:space="preserve"> 다음은 이공계 연구개발인력의 활용 이슈에 관한 질문입니다.</t>
    <phoneticPr fontId="2" type="noConversion"/>
  </si>
  <si>
    <t>(부가조사5)</t>
    <phoneticPr fontId="2" type="noConversion"/>
  </si>
  <si>
    <t>(부가조사6)</t>
    <phoneticPr fontId="2" type="noConversion"/>
  </si>
  <si>
    <t>(부가조사7)</t>
    <phoneticPr fontId="2" type="noConversion"/>
  </si>
  <si>
    <t>(부가조사8)</t>
    <phoneticPr fontId="2" type="noConversion"/>
  </si>
  <si>
    <r>
      <t>백만원</t>
    </r>
    <r>
      <rPr>
        <b/>
        <sz val="12"/>
        <color rgb="FF0000FF"/>
        <rFont val="함초롬돋움"/>
        <family val="3"/>
        <charset val="129"/>
      </rPr>
      <t>(※세전 기준)</t>
    </r>
    <phoneticPr fontId="2" type="noConversion"/>
  </si>
  <si>
    <t>1순위</t>
    <phoneticPr fontId="2" type="noConversion"/>
  </si>
  <si>
    <t>2순위</t>
    <phoneticPr fontId="2" type="noConversion"/>
  </si>
  <si>
    <t>① 적합한 내국인 연구개발인력 충원이 어려움</t>
    <phoneticPr fontId="2" type="noConversion"/>
  </si>
  <si>
    <t>② 인건비 절감</t>
    <phoneticPr fontId="2" type="noConversion"/>
  </si>
  <si>
    <t>③ 첨단분야 외국인 연구개발인력 확보</t>
    <phoneticPr fontId="2" type="noConversion"/>
  </si>
  <si>
    <t>④ 내국인과 비교하여 외국인 연구개발인력의 전문성 및 연구능력이 뛰어남</t>
    <phoneticPr fontId="2" type="noConversion"/>
  </si>
  <si>
    <t>⑤ 외국인 연구개발인력을 통해 국제 협력, 해외진출 등 글로벌 네트워크 구축</t>
    <phoneticPr fontId="2" type="noConversion"/>
  </si>
  <si>
    <t>⑥ 기타 →  내용:</t>
    <phoneticPr fontId="2" type="noConversion"/>
  </si>
  <si>
    <t>⑦ 기타 →  내용:</t>
    <phoneticPr fontId="2" type="noConversion"/>
  </si>
  <si>
    <t>※ 참고. 단위 환산</t>
    <phoneticPr fontId="2" type="noConversion"/>
  </si>
  <si>
    <r>
      <t xml:space="preserve">(2) </t>
    </r>
    <r>
      <rPr>
        <b/>
        <sz val="12"/>
        <color rgb="FFFF0000"/>
        <rFont val="함초롬돋움"/>
        <family val="3"/>
        <charset val="129"/>
      </rPr>
      <t xml:space="preserve">경력 </t>
    </r>
    <r>
      <rPr>
        <b/>
        <sz val="12"/>
        <color rgb="FFFF0000"/>
        <rFont val="맑은 고딕"/>
        <family val="3"/>
        <charset val="129"/>
        <scheme val="minor"/>
      </rPr>
      <t>5</t>
    </r>
    <r>
      <rPr>
        <b/>
        <sz val="12"/>
        <color rgb="FFFF0000"/>
        <rFont val="함초롬돋움"/>
        <family val="3"/>
        <charset val="129"/>
      </rPr>
      <t>년차</t>
    </r>
  </si>
  <si>
    <t>※ 참고. 단위 환산(백만원 → 만원) / 응답 기입 시 자동 산출</t>
    <phoneticPr fontId="2" type="noConversion"/>
  </si>
  <si>
    <t>① 외국인 연구개발인력을 활용할 필요성이 없음</t>
  </si>
  <si>
    <t>② 외국인 연구개발인력이 필요하지만 적절한 채용경로가 없음</t>
  </si>
  <si>
    <t>③ 외국인 연구개발인력에 대한 정보 부족</t>
  </si>
  <si>
    <t>④ 우수한 외국인 연구개발인력 확보를 위한 예산 부족</t>
  </si>
  <si>
    <t>⑤ 의사소통으로 인한 직무수행에 제한이 예상</t>
  </si>
  <si>
    <t>⑥ 문화차이로 인해 조직 화합이 어려움</t>
  </si>
  <si>
    <t xml:space="preserve"> ※ 응답자 정보</t>
    <phoneticPr fontId="2" type="noConversion"/>
  </si>
  <si>
    <t xml:space="preserve"> 본 조사에 응답해 주신 분들에게는 소정의 답례품을 제공해 드릴 예정입니다.
 답례품 발송을 위해 아래의 응답자 정보를 누락 없이 작성해 주시기 바랍니다.</t>
    <phoneticPr fontId="2" type="noConversion"/>
  </si>
  <si>
    <t>작성자명</t>
  </si>
  <si>
    <t>소속/직위</t>
  </si>
  <si>
    <t>이메일</t>
  </si>
  <si>
    <t>연락처</t>
  </si>
  <si>
    <t>직통</t>
  </si>
  <si>
    <t>휴대폰</t>
  </si>
  <si>
    <t>유형</t>
  </si>
  <si>
    <t>ID</t>
  </si>
  <si>
    <t>]</t>
  </si>
  <si>
    <t>2024년도 이공계인력 육성·활용과 처우 등에 관한 실태조사</t>
  </si>
  <si>
    <r>
      <t xml:space="preserve">※ 통계법 제33조(비밀의 보호)
</t>
    </r>
    <r>
      <rPr>
        <sz val="13"/>
        <color rgb="FF000000"/>
        <rFont val="함초롬돋움"/>
        <family val="3"/>
        <charset val="129"/>
      </rPr>
      <t>① 통계의 작성과정에서 알려진 사항으로서 개인이나 법인 또는 단체 등의 비밀에 속하는 사항은 보호되어야 한다.
② 통계의 작성을 위하여 수집된 개인이나 법인 또는 단체 등의 비밀에 속하는 자료는 통계작성 외의 목적으로 사용되어서는 아니 된다.</t>
    </r>
    <phoneticPr fontId="2" type="noConversion"/>
  </si>
  <si>
    <t>주관기관</t>
  </si>
  <si>
    <t>과학기술정보통신부</t>
  </si>
  <si>
    <t>전담기관</t>
    <phoneticPr fontId="2" type="noConversion"/>
  </si>
  <si>
    <t>수행기관</t>
    <phoneticPr fontId="2" type="noConversion"/>
  </si>
  <si>
    <t>이현진 차장 (☎) 02-2017-1807  (F) 02-6919-2642  (E-mail) kistep@metrix.co.kr</t>
    <phoneticPr fontId="2" type="noConversion"/>
  </si>
  <si>
    <t>회신처</t>
    <phoneticPr fontId="2" type="noConversion"/>
  </si>
  <si>
    <t>[안내] 본 조사에 응답하시기 전, 아래 설명을 읽고 조사에 응답해 주십시오.</t>
    <phoneticPr fontId="2" type="noConversion"/>
  </si>
  <si>
    <t>공공연구기관</t>
    <phoneticPr fontId="2" type="noConversion"/>
  </si>
  <si>
    <t>한국과학기술기획평가원</t>
    <phoneticPr fontId="2" type="noConversion"/>
  </si>
  <si>
    <t>㈜메트릭스</t>
    <phoneticPr fontId="2" type="noConversion"/>
  </si>
  <si>
    <t xml:space="preserve"> ※ 기관 일반현황</t>
    <phoneticPr fontId="2" type="noConversion"/>
  </si>
  <si>
    <r>
      <t xml:space="preserve"> ○ 직원 수는 </t>
    </r>
    <r>
      <rPr>
        <b/>
        <sz val="12"/>
        <color theme="1"/>
        <rFont val="함초롬돋움"/>
        <family val="3"/>
        <charset val="129"/>
      </rPr>
      <t>일반 사무행정직 및 단순기능직(운전, 시설보수, 전산) 등까지 포함하여 작성</t>
    </r>
    <r>
      <rPr>
        <sz val="12"/>
        <color theme="1"/>
        <rFont val="함초롬돋움"/>
        <family val="3"/>
        <charset val="129"/>
      </rPr>
      <t xml:space="preserve">하며, </t>
    </r>
    <r>
      <rPr>
        <b/>
        <sz val="12"/>
        <color theme="1"/>
        <rFont val="함초롬돋움"/>
        <family val="3"/>
        <charset val="129"/>
      </rPr>
      <t>분소나 지소, 센터 등 하위 조직이 있는 경우 해당 소속 상시근로자를 합산하여</t>
    </r>
    <r>
      <rPr>
        <sz val="12"/>
        <color theme="1"/>
        <rFont val="함초롬돋움"/>
        <family val="3"/>
        <charset val="129"/>
      </rPr>
      <t xml:space="preserve"> 
     </t>
    </r>
    <r>
      <rPr>
        <b/>
        <sz val="12"/>
        <color theme="1"/>
        <rFont val="함초롬돋움"/>
        <family val="3"/>
        <charset val="129"/>
      </rPr>
      <t>작성</t>
    </r>
    <r>
      <rPr>
        <sz val="12"/>
        <color theme="1"/>
        <rFont val="함초롬돋움"/>
        <family val="3"/>
        <charset val="129"/>
      </rPr>
      <t xml:space="preserve">해 주십시오.
 ○ 주요 연구개발 분야는 여러 가지가 해당될 경우, 해당 기관의 주요 분야 하나만 선택해 주십시오.
 ○ 연구개발비는 </t>
    </r>
    <r>
      <rPr>
        <b/>
        <sz val="12"/>
        <color theme="1"/>
        <rFont val="함초롬돋움"/>
        <family val="3"/>
        <charset val="129"/>
      </rPr>
      <t>2024년 1월 1일부터 12월 31일까지 연구·개발과제(시험생산 및 상업화 단계의 과제는 제외)에 소요된 비용을 작성</t>
    </r>
    <r>
      <rPr>
        <sz val="12"/>
        <color theme="1"/>
        <rFont val="함초롬돋움"/>
        <family val="3"/>
        <charset val="129"/>
      </rPr>
      <t xml:space="preserve">해 주십시오. 
     </t>
    </r>
    <r>
      <rPr>
        <b/>
        <sz val="12"/>
        <color theme="1"/>
        <rFont val="함초롬돋움"/>
        <family val="3"/>
        <charset val="129"/>
      </rPr>
      <t>다년도 사업이 포함된 경우, 1년 단위로 연구비를 계산하여 작성</t>
    </r>
    <r>
      <rPr>
        <sz val="12"/>
        <color theme="1"/>
        <rFont val="함초롬돋움"/>
        <family val="3"/>
        <charset val="129"/>
      </rPr>
      <t>해 주시기 바랍니다.</t>
    </r>
    <phoneticPr fontId="2" type="noConversion"/>
  </si>
  <si>
    <t>기관명</t>
    <phoneticPr fontId="2" type="noConversion"/>
  </si>
  <si>
    <t>설립유형</t>
    <phoneticPr fontId="2" type="noConversion"/>
  </si>
  <si>
    <t>주요 연구개발분야</t>
    <phoneticPr fontId="2" type="noConversion"/>
  </si>
  <si>
    <t>직원 수</t>
    <phoneticPr fontId="2" type="noConversion"/>
  </si>
  <si>
    <t>국립연구기관</t>
    <phoneticPr fontId="2" type="noConversion"/>
  </si>
  <si>
    <t>공립연구기관</t>
    <phoneticPr fontId="2" type="noConversion"/>
  </si>
  <si>
    <t>공공기관 연구기관</t>
    <phoneticPr fontId="2" type="noConversion"/>
  </si>
  <si>
    <t>정부출연연구기관</t>
    <phoneticPr fontId="2" type="noConversion"/>
  </si>
  <si>
    <t>지방자치단체출연(연)</t>
    <phoneticPr fontId="2" type="noConversion"/>
  </si>
  <si>
    <t>기타 비영리기관(연구조합, 협회 등)</t>
    <phoneticPr fontId="2" type="noConversion"/>
  </si>
  <si>
    <t>이학</t>
    <phoneticPr fontId="2" type="noConversion"/>
  </si>
  <si>
    <t>공학</t>
    <phoneticPr fontId="2" type="noConversion"/>
  </si>
  <si>
    <t>의·약·보건학</t>
    <phoneticPr fontId="2" type="noConversion"/>
  </si>
  <si>
    <t>농업과학</t>
    <phoneticPr fontId="2" type="noConversion"/>
  </si>
  <si>
    <t>인문학</t>
    <phoneticPr fontId="2" type="noConversion"/>
  </si>
  <si>
    <t>사회과학</t>
    <phoneticPr fontId="2" type="noConversion"/>
  </si>
  <si>
    <t xml:space="preserve"> 귀 기관의 전체 이공계 연구개발인력 인원 수를 작성해 주십시오.</t>
    <phoneticPr fontId="2" type="noConversion"/>
  </si>
  <si>
    <r>
      <rPr>
        <b/>
        <sz val="12"/>
        <color theme="4" tint="-0.249977111117893"/>
        <rFont val="함초롬돋움"/>
        <family val="3"/>
        <charset val="129"/>
      </rPr>
      <t xml:space="preserve"> [용어설명]</t>
    </r>
    <r>
      <rPr>
        <sz val="12"/>
        <color theme="1"/>
        <rFont val="함초롬돋움"/>
        <family val="3"/>
        <charset val="129"/>
      </rPr>
      <t xml:space="preserve">
</t>
    </r>
    <r>
      <rPr>
        <b/>
        <sz val="12"/>
        <color theme="1"/>
        <rFont val="함초롬돋움"/>
        <family val="3"/>
        <charset val="129"/>
      </rPr>
      <t xml:space="preserve"> ○ 현재 이공계 연구개발인력: 2024년 12월 31일 기준, 정규직과 임시계약직, 내국인과 외국인을 모두 포함한 이공계 연구개발인력
     </t>
    </r>
    <r>
      <rPr>
        <b/>
        <sz val="12"/>
        <color rgb="FF0000FF"/>
        <rFont val="함초롬돋움"/>
        <family val="3"/>
        <charset val="129"/>
      </rPr>
      <t>※ 정규직 및 임시계약직에 대한 정의는 세 번째 시트의 [주요 용어 설명]을 참고하여 작성해 주십시오.</t>
    </r>
    <r>
      <rPr>
        <b/>
        <sz val="12"/>
        <color theme="1"/>
        <rFont val="함초롬돋움"/>
        <family val="3"/>
        <charset val="129"/>
      </rPr>
      <t xml:space="preserve">
 ○ 외국인: 국내·외 학위에 관계없이 국적이 대한민국이 아닌 해외 국적자</t>
    </r>
    <phoneticPr fontId="2" type="noConversion"/>
  </si>
  <si>
    <t xml:space="preserve"> 귀 기관의 성별, 연령별 이공계 연구개발인력 인원 수를 작성해 주십시오.</t>
    <phoneticPr fontId="2" type="noConversion"/>
  </si>
  <si>
    <t>정규직</t>
  </si>
  <si>
    <t>정규직</t>
    <phoneticPr fontId="2" type="noConversion"/>
  </si>
  <si>
    <r>
      <t xml:space="preserve">Q2. 성별, 연령별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</si>
  <si>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t xml:space="preserve"> 귀 기관의 계열별, 학력별 이공계 연구개발인력 인원 수를 작성해 주십시오.</t>
    <phoneticPr fontId="2" type="noConversion"/>
  </si>
  <si>
    <r>
      <t xml:space="preserve">Q3. 계열별, 학력별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</si>
  <si>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r>
      <t xml:space="preserve">Q1. 귀 기관에서 현재 종사하고 있는 이공계 연구개발인력은 모두 몇 명입니까? 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</si>
  <si>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r>
      <t xml:space="preserve">Q4. 계열별, 직급별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</si>
  <si>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r>
      <rPr>
        <b/>
        <sz val="12"/>
        <color theme="4" tint="-0.249977111117893"/>
        <rFont val="함초롬돋움"/>
        <family val="3"/>
        <charset val="129"/>
      </rPr>
      <t xml:space="preserve"> </t>
    </r>
    <r>
      <rPr>
        <b/>
        <sz val="12"/>
        <color rgb="FF0000FF"/>
        <rFont val="함초롬돋움"/>
        <family val="3"/>
        <charset val="129"/>
      </rPr>
      <t>○ 직급은 기관 내 자체기준을 적용하여 작성해 주십시오. 단, 직급기준이 없거나 분류가 용이하지 않은 경우 아래의 직급기준표를 참고하여 작성해 주시기 바랍니다.</t>
    </r>
    <r>
      <rPr>
        <b/>
        <sz val="12"/>
        <color theme="4" tint="-0.249977111117893"/>
        <rFont val="함초롬돋움"/>
        <family val="3"/>
        <charset val="129"/>
      </rPr>
      <t xml:space="preserve">
</t>
    </r>
    <r>
      <rPr>
        <b/>
        <sz val="12"/>
        <rFont val="함초롬돋움"/>
        <family val="3"/>
        <charset val="129"/>
      </rPr>
      <t xml:space="preserve"> ① 원급 이하 : </t>
    </r>
    <r>
      <rPr>
        <sz val="12"/>
        <rFont val="함초롬돋움"/>
        <family val="3"/>
        <charset val="129"/>
      </rPr>
      <t>원급 이하는 아래의 인력을 모두 포괄함</t>
    </r>
    <r>
      <rPr>
        <b/>
        <sz val="12"/>
        <rFont val="함초롬돋움"/>
        <family val="3"/>
        <charset val="129"/>
      </rPr>
      <t xml:space="preserve">
      </t>
    </r>
    <r>
      <rPr>
        <sz val="12"/>
        <rFont val="함초롬돋움"/>
        <family val="3"/>
        <charset val="129"/>
      </rPr>
      <t>- 해당 분야에서 1년 미만의 경력을 쌓은 직원(신입직/사원 등)으로, 기업에서 외부인력을 영입할 때 경력을 인정받지 못한 자
      - 해당 분야에서 초기관리자급(대리/주임 등)에 해당하는 직원으로 기업에서 외부인력을 영입 시 이에 수반하는 경력을 인정받은 자</t>
    </r>
    <r>
      <rPr>
        <b/>
        <sz val="12"/>
        <rFont val="함초롬돋움"/>
        <family val="3"/>
        <charset val="129"/>
      </rPr>
      <t xml:space="preserve">
 ② 선임급 : </t>
    </r>
    <r>
      <rPr>
        <sz val="12"/>
        <rFont val="함초롬돋움"/>
        <family val="3"/>
        <charset val="129"/>
      </rPr>
      <t>해당 분야에서 중간관리자급(차장/과장 등)에 해당하는 직원으로 기업에서 외부인력을 영입 시 이에 수반하는 경력을 인정받은 자</t>
    </r>
    <r>
      <rPr>
        <b/>
        <sz val="12"/>
        <rFont val="함초롬돋움"/>
        <family val="3"/>
        <charset val="129"/>
      </rPr>
      <t xml:space="preserve">
 ③ 책임급 : </t>
    </r>
    <r>
      <rPr>
        <sz val="12"/>
        <rFont val="함초롬돋움"/>
        <family val="3"/>
        <charset val="129"/>
      </rPr>
      <t>책임자급의 직무를 다하는 직원으로, 학과장/학부장, 부속기관/시설의 장, 대학(원)장, 실/처장, 수석연구원/책임연구원 이상, 상급관리자(실/부장급)에 해당하는 자</t>
    </r>
    <r>
      <rPr>
        <b/>
        <sz val="12"/>
        <rFont val="함초롬돋움"/>
        <family val="3"/>
        <charset val="129"/>
      </rPr>
      <t xml:space="preserve">
 ④ 임원급 : </t>
    </r>
    <r>
      <rPr>
        <sz val="12"/>
        <rFont val="함초롬돋움"/>
        <family val="3"/>
        <charset val="129"/>
      </rPr>
      <t>해당 분야에서 임원급(대표/전무/상무/이사)에 해당하는 직원으로, 기업에서 외부인력을 영입 시 이에 수반하는 경력을 인정받은 자</t>
    </r>
    <phoneticPr fontId="2" type="noConversion"/>
  </si>
  <si>
    <t xml:space="preserve"> 귀 기관에서 종사하고 있는 이공계 박사후연구원(Post-doc) 인원 수를 작성해 주십시오.</t>
    <phoneticPr fontId="2" type="noConversion"/>
  </si>
  <si>
    <t xml:space="preserve"> 귀 기관의 계열별, 직급별 이공계 연구개발인력 인원 수를 작성해 주십시오.</t>
    <phoneticPr fontId="2" type="noConversion"/>
  </si>
  <si>
    <r>
      <t xml:space="preserve"> [용어설명]
</t>
    </r>
    <r>
      <rPr>
        <sz val="12"/>
        <color theme="4" tint="-0.249977111117893"/>
        <rFont val="함초롬돋움"/>
        <family val="3"/>
        <charset val="129"/>
      </rPr>
      <t xml:space="preserve"> </t>
    </r>
    <r>
      <rPr>
        <sz val="12"/>
        <rFont val="함초롬돋움"/>
        <family val="3"/>
        <charset val="129"/>
      </rPr>
      <t xml:space="preserve">○ 이공계 박사후연구원(Post-doc)의 정의는 기관에 따라 다를 수 있으므로, </t>
    </r>
    <r>
      <rPr>
        <b/>
        <u/>
        <sz val="12"/>
        <rFont val="함초롬돋움"/>
        <family val="3"/>
        <charset val="129"/>
      </rPr>
      <t>응답자는 자신이 속한 대학 또는 연구기관의 박사후연구원(Post-doc) 정의를 사용</t>
    </r>
    <r>
      <rPr>
        <sz val="12"/>
        <rFont val="함초롬돋움"/>
        <family val="3"/>
        <charset val="129"/>
      </rPr>
      <t xml:space="preserve">하고, 
     그렇지 않은 경우는 동 조사의 박사후연구원 정의를 활용
</t>
    </r>
    <r>
      <rPr>
        <b/>
        <sz val="12"/>
        <rFont val="함초롬돋움"/>
        <family val="3"/>
        <charset val="129"/>
      </rPr>
      <t xml:space="preserve"> </t>
    </r>
    <r>
      <rPr>
        <b/>
        <sz val="12"/>
        <color theme="4" tint="-0.249977111117893"/>
        <rFont val="함초롬돋움"/>
        <family val="3"/>
        <charset val="129"/>
      </rPr>
      <t>○ 이공계 박사후연구원(Post-doc)</t>
    </r>
    <r>
      <rPr>
        <b/>
        <sz val="12"/>
        <rFont val="함초롬돋움"/>
        <family val="3"/>
        <charset val="129"/>
      </rPr>
      <t xml:space="preserve">
     </t>
    </r>
    <r>
      <rPr>
        <b/>
        <u/>
        <sz val="12"/>
        <rFont val="함초롬돋움"/>
        <family val="3"/>
        <charset val="129"/>
      </rPr>
      <t>이공계 분야 박사학위 취득 후 일정 기간 고용된 임시계약직 연구개발인력</t>
    </r>
    <r>
      <rPr>
        <sz val="12"/>
        <rFont val="함초롬돋움"/>
        <family val="3"/>
        <charset val="129"/>
      </rPr>
      <t>으로,</t>
    </r>
    <r>
      <rPr>
        <b/>
        <sz val="12"/>
        <rFont val="함초롬돋움"/>
        <family val="3"/>
        <charset val="129"/>
      </rPr>
      <t xml:space="preserve"> </t>
    </r>
    <r>
      <rPr>
        <b/>
        <u/>
        <sz val="12"/>
        <rFont val="함초롬돋움"/>
        <family val="3"/>
        <charset val="129"/>
      </rPr>
      <t>독창적인 연구능력 보충 등의 연수·훈련을 위하여 대학 또는 연구기관에서 채용되어 연구에 종사하는 자</t>
    </r>
    <r>
      <rPr>
        <b/>
        <sz val="12"/>
        <rFont val="함초롬돋움"/>
        <family val="3"/>
        <charset val="129"/>
      </rPr>
      <t xml:space="preserve">
   </t>
    </r>
    <r>
      <rPr>
        <sz val="12"/>
        <rFont val="함초롬돋움"/>
        <family val="3"/>
        <charset val="129"/>
      </rPr>
      <t xml:space="preserve">  (「기초연구진흥 및 기술개발지원에 관한 법률 시행령」 제2조 제3호 참고)</t>
    </r>
    <phoneticPr fontId="2" type="noConversion"/>
  </si>
  <si>
    <r>
      <t xml:space="preserve">Q6. </t>
    </r>
    <r>
      <rPr>
        <b/>
        <sz val="14"/>
        <color rgb="FF0000FF"/>
        <rFont val="함초롬돋움"/>
        <family val="3"/>
        <charset val="129"/>
      </rPr>
      <t>(임시계약직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귀 기관에서 </t>
    </r>
    <r>
      <rPr>
        <b/>
        <sz val="14"/>
        <color theme="4" tint="-0.249977111117893"/>
        <rFont val="함초롬돋움"/>
        <family val="3"/>
        <charset val="129"/>
      </rPr>
      <t>임시계약직(임원, 학생연구원 제외) 연구개발인력</t>
    </r>
    <r>
      <rPr>
        <b/>
        <sz val="14"/>
        <color theme="1"/>
        <rFont val="함초롬돋움"/>
        <family val="3"/>
        <charset val="129"/>
      </rPr>
      <t>을 고용한 가장 주된 이유는 무엇입니까?</t>
    </r>
    <phoneticPr fontId="2" type="noConversion"/>
  </si>
  <si>
    <t>① 임시계약직을 활용하려는 업무가 계절적·한시적인 특성을 지니고 있어서</t>
    <phoneticPr fontId="2" type="noConversion"/>
  </si>
  <si>
    <t>② 임시계약직을 활용하려는 업무가 정규직으로 채용하기에는 적합하지 않아서(단순보조, 물리적 지원 등)</t>
    <phoneticPr fontId="2" type="noConversion"/>
  </si>
  <si>
    <t>③ 업무량의 일시적 증가로 추가인력이 한시적으로 필요해서</t>
    <phoneticPr fontId="2" type="noConversion"/>
  </si>
  <si>
    <t>④ 임시계약직에 대한 물질적 보수(급여 등) 부담이 상대적으로 낮아서</t>
    <phoneticPr fontId="2" type="noConversion"/>
  </si>
  <si>
    <t>⑤ 채용 연계형 인턴으로 채용하여 우수인력을 검증하기 위해서</t>
    <phoneticPr fontId="2" type="noConversion"/>
  </si>
  <si>
    <t xml:space="preserve"> 이공계 연구개발인력 채용</t>
    <phoneticPr fontId="2" type="noConversion"/>
  </si>
  <si>
    <t xml:space="preserve"> 다음은 이공계 연구개발인력 채용에 관한 질문입니다.</t>
    <phoneticPr fontId="2" type="noConversion"/>
  </si>
  <si>
    <r>
      <t xml:space="preserve"> ○ 채용 예정 인력은 내국인, 외국인을 모두 포함하여 응답해 주십시오.
      </t>
    </r>
    <r>
      <rPr>
        <b/>
        <sz val="12"/>
        <color rgb="FF0000FF"/>
        <rFont val="함초롬돋움"/>
        <family val="3"/>
        <charset val="129"/>
      </rPr>
      <t>※ 대상 기간은 2025년 1월~12월이며, 2025년 1월부터 응답일 기준 이전에 채용된 인력도 포함</t>
    </r>
    <r>
      <rPr>
        <b/>
        <sz val="12"/>
        <rFont val="함초롬돋움"/>
        <family val="3"/>
        <charset val="129"/>
      </rPr>
      <t xml:space="preserve">
 ○ 최종학위를 기준으로 작성해 주십시오. 학위과정생 및 수료생을 채용 예정에 포함하실 경우, 최종학위 취득 기준으로 작성해 주십시오. 
      </t>
    </r>
    <r>
      <rPr>
        <sz val="12"/>
        <rFont val="함초롬돋움"/>
        <family val="3"/>
        <charset val="129"/>
      </rPr>
      <t>※ 예) 박사과정생, 박사수료생 → 석사학위 채용 예정 인력 수에 포함</t>
    </r>
    <phoneticPr fontId="2" type="noConversion"/>
  </si>
  <si>
    <t>합 계</t>
  </si>
  <si>
    <t>신입직</t>
  </si>
  <si>
    <t>경력직</t>
  </si>
  <si>
    <t>경력무관</t>
  </si>
  <si>
    <r>
      <t>(</t>
    </r>
    <r>
      <rPr>
        <b/>
        <sz val="12"/>
        <color rgb="FF0000FF"/>
        <rFont val="함초롬돋움"/>
        <family val="3"/>
        <charset val="129"/>
      </rPr>
      <t xml:space="preserve">→ 박사 또는 석사 채용 인원이 </t>
    </r>
    <r>
      <rPr>
        <b/>
        <sz val="12"/>
        <color rgb="FF0000FF"/>
        <rFont val="맑은 고딕"/>
        <family val="3"/>
        <charset val="129"/>
        <scheme val="minor"/>
      </rPr>
      <t>1</t>
    </r>
    <r>
      <rPr>
        <b/>
        <sz val="12"/>
        <color rgb="FF0000FF"/>
        <rFont val="함초롬돋움"/>
        <family val="3"/>
        <charset val="129"/>
      </rPr>
      <t>명 이상인 경우만 응답</t>
    </r>
    <r>
      <rPr>
        <b/>
        <sz val="12"/>
        <color rgb="FF0000FF"/>
        <rFont val="맑은 고딕"/>
        <family val="3"/>
        <charset val="129"/>
        <scheme val="minor"/>
      </rPr>
      <t>)</t>
    </r>
  </si>
  <si>
    <r>
      <t xml:space="preserve">Q7. 귀 기관의 2025년도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 채용 예정 인력은 몇 명입니까?</t>
    </r>
    <phoneticPr fontId="2" type="noConversion"/>
  </si>
  <si>
    <r>
      <t xml:space="preserve">Q8. 귀 기관의 신입 및 5년차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을 학력별로 기입해 주십시오.</t>
    </r>
    <phoneticPr fontId="2" type="noConversion"/>
  </si>
  <si>
    <t>박사</t>
  </si>
  <si>
    <t>석사</t>
  </si>
  <si>
    <t>학사</t>
  </si>
  <si>
    <t>전문학사</t>
  </si>
  <si>
    <r>
      <t xml:space="preserve">(1) </t>
    </r>
    <r>
      <rPr>
        <b/>
        <sz val="12"/>
        <color rgb="FF000000"/>
        <rFont val="함초롬돋움"/>
        <family val="3"/>
        <charset val="129"/>
      </rPr>
      <t>신입 초봉</t>
    </r>
  </si>
  <si>
    <r>
      <t xml:space="preserve">(1) </t>
    </r>
    <r>
      <rPr>
        <b/>
        <sz val="12"/>
        <color rgb="FFFF0000"/>
        <rFont val="함초롬돋움"/>
        <family val="3"/>
        <charset val="129"/>
      </rPr>
      <t>신입 초봉</t>
    </r>
  </si>
  <si>
    <r>
      <t xml:space="preserve">Q9.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연구개발인력에게 제공되는 사내 복지·보상·지원제도에 대해 모두 응답해 주십시오.</t>
    </r>
    <phoneticPr fontId="2" type="noConversion"/>
  </si>
  <si>
    <r>
      <t xml:space="preserve">Q10. 귀 기관의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를 학력별로 기입해 주십시오.</t>
    </r>
    <phoneticPr fontId="2" type="noConversion"/>
  </si>
  <si>
    <r>
      <t xml:space="preserve"> ○ 연평균 급여 : 총 근로소득(각종 세금 공제 전)을 말하며, 기본급, 각종 수당, 각종 상여금 및 성과급을 합한 금액
      </t>
    </r>
    <r>
      <rPr>
        <b/>
        <sz val="12"/>
        <color rgb="FF0000FF"/>
        <rFont val="함초롬돋움"/>
        <family val="3"/>
        <charset val="129"/>
      </rPr>
      <t>※ 해당 인력의 현재 고용여부와 무관하게, 2024년 12월 31일 기준 귀 기관의 급여체계를 고려하여 평균적인 (예상) 지급 수준을 기입</t>
    </r>
    <phoneticPr fontId="2" type="noConversion"/>
  </si>
  <si>
    <r>
      <t xml:space="preserve">Q10-1. </t>
    </r>
    <r>
      <rPr>
        <b/>
        <sz val="14"/>
        <color rgb="FF0000FF"/>
        <rFont val="함초롬돋움"/>
        <family val="3"/>
        <charset val="129"/>
      </rPr>
      <t>(Q5 이공계 박사후연구원(내국인+외국인)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      귀 기관의 이공계 박사후연구원의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를 기입해 주십시오.</t>
    </r>
    <phoneticPr fontId="2" type="noConversion"/>
  </si>
  <si>
    <r>
      <t xml:space="preserve">Q11. </t>
    </r>
    <r>
      <rPr>
        <b/>
        <sz val="14"/>
        <color rgb="FF0000FF"/>
        <rFont val="함초롬돋움"/>
        <family val="3"/>
        <charset val="129"/>
      </rPr>
      <t>(임시계약직 이공계 연구개발인력(내국인+외국인)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  귀 기관의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연구개발인력의 계약기간별 인원 비중을 기입해 주십시오.</t>
    </r>
    <phoneticPr fontId="2" type="noConversion"/>
  </si>
  <si>
    <t>IV</t>
    <phoneticPr fontId="2" type="noConversion"/>
  </si>
  <si>
    <t>Q13. 귀 기관에서 이공계 연구개발인력 확보 시 가장 큰 어려움은 무엇입니까?</t>
    <phoneticPr fontId="2" type="noConversion"/>
  </si>
  <si>
    <t>① 구인 과정에서 지원하는 연구인력 풀이 적음</t>
    <phoneticPr fontId="2" type="noConversion"/>
  </si>
  <si>
    <t>② 기관에서 필요로 하는 분야, 기술, 전공 인력 풀이 적음</t>
    <phoneticPr fontId="2" type="noConversion"/>
  </si>
  <si>
    <t>③ 채용 후 바로 활용할 수 있는 경력 인력이 적음</t>
    <phoneticPr fontId="2" type="noConversion"/>
  </si>
  <si>
    <t>④ 안정적·장기적으로 근무할 적절한 인력을 찾기 어려움(이직, 퇴사 등)</t>
    <phoneticPr fontId="2" type="noConversion"/>
  </si>
  <si>
    <t>⑤ 성실성, 꾸준함, 협업능력 등 일반적인 태도나 자질에서 적절한 인력을 찾기 어려움</t>
    <phoneticPr fontId="2" type="noConversion"/>
  </si>
  <si>
    <t>Q14. 그렇다면, 이공계 연구개발인력 확보 과정에서 발생하는 어려움의 가장 큰 원인은 무엇이라고 생각하십니까?</t>
    <phoneticPr fontId="2" type="noConversion"/>
  </si>
  <si>
    <t>① 수요에 비해 해당 전공분야 졸업자가 절대적으로 부족함</t>
    <phoneticPr fontId="2" type="noConversion"/>
  </si>
  <si>
    <t>② 대학 교육이 이론에 편중되는 등 기관에서 하는 업무와 거리가 있음</t>
    <phoneticPr fontId="2" type="noConversion"/>
  </si>
  <si>
    <t>③ 기술변화, 시장환경 변화 등 수요의 빠른 변화</t>
    <phoneticPr fontId="2" type="noConversion"/>
  </si>
  <si>
    <t>④ 임금, 복리후생 등 원하는 인력을 유인할 물질적 보상 수준의 제공이 어려움</t>
    <phoneticPr fontId="2" type="noConversion"/>
  </si>
  <si>
    <t>⑤ 기관의 지리적인 제약(접근성이 떨어짐)</t>
    <phoneticPr fontId="2" type="noConversion"/>
  </si>
  <si>
    <t>⑥ 기관이 속한 업종과 기술의 전망이 불투명함</t>
    <phoneticPr fontId="2" type="noConversion"/>
  </si>
  <si>
    <t>Q15.  이공계 연구개발인력 활용 시, 어려움을 겪으신 경험이 있으십니까?</t>
    <phoneticPr fontId="2" type="noConversion"/>
  </si>
  <si>
    <r>
      <t>① 예</t>
    </r>
    <r>
      <rPr>
        <b/>
        <sz val="12"/>
        <color rgb="FF0000FF"/>
        <rFont val="함초롬돋움"/>
        <family val="3"/>
        <charset val="129"/>
      </rPr>
      <t>(→ Q15-1로 이동)</t>
    </r>
    <phoneticPr fontId="2" type="noConversion"/>
  </si>
  <si>
    <t>① 전공분야에 대한 학문적·기술적인 역량이 부족함</t>
    <phoneticPr fontId="2" type="noConversion"/>
  </si>
  <si>
    <r>
      <t>② 아니오</t>
    </r>
    <r>
      <rPr>
        <b/>
        <sz val="12"/>
        <color rgb="FF0000FF"/>
        <rFont val="함초롬돋움"/>
        <family val="3"/>
        <charset val="129"/>
      </rPr>
      <t>(→ Q16으로 이동)</t>
    </r>
    <phoneticPr fontId="2" type="noConversion"/>
  </si>
  <si>
    <t>② 현장에서 구체적으로 요구되는 연구개발 또는 기술업무를 잘 수행하지 못함</t>
    <phoneticPr fontId="2" type="noConversion"/>
  </si>
  <si>
    <t>③ 의사소통, 보고서 작성, 협업, 프레젠테이션, 외국어 등 일반적인 업무역량이 부족함</t>
    <phoneticPr fontId="2" type="noConversion"/>
  </si>
  <si>
    <t>④ 인력의 잦은 이탈로 인해 안정적인 업무 수행이 어려움</t>
    <phoneticPr fontId="2" type="noConversion"/>
  </si>
  <si>
    <t>⑤ 보유 인력의 역량이 노후화되어 새로운 연구·기술 트렌드를 따라가기 어려움</t>
    <phoneticPr fontId="2" type="noConversion"/>
  </si>
  <si>
    <r>
      <t xml:space="preserve">Q16. 귀 기관에서는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>을 활용할 계획이 있으십니까?</t>
    </r>
    <phoneticPr fontId="2" type="noConversion"/>
  </si>
  <si>
    <t xml:space="preserve"> ○ 현재 고용여부와 무관하게, 향후 외국인 이공계 연구개발인력 활용 계획에 대해 응답해 주시기 바랍니다.</t>
    <phoneticPr fontId="2" type="noConversion"/>
  </si>
  <si>
    <r>
      <t>① 예</t>
    </r>
    <r>
      <rPr>
        <b/>
        <sz val="12"/>
        <color rgb="FF0000FF"/>
        <rFont val="함초롬돋움"/>
        <family val="3"/>
        <charset val="129"/>
      </rPr>
      <t>(→ Q16-1로 이동)</t>
    </r>
    <phoneticPr fontId="2" type="noConversion"/>
  </si>
  <si>
    <r>
      <t>② 아니오</t>
    </r>
    <r>
      <rPr>
        <b/>
        <sz val="12"/>
        <color rgb="FF0000FF"/>
        <rFont val="함초롬돋움"/>
        <family val="3"/>
        <charset val="129"/>
      </rPr>
      <t>(→ Q16-2로 이동)</t>
    </r>
    <phoneticPr fontId="2" type="noConversion"/>
  </si>
  <si>
    <r>
      <t xml:space="preserve">Q16-1.  </t>
    </r>
    <r>
      <rPr>
        <b/>
        <sz val="14"/>
        <color rgb="FF0000FF"/>
        <rFont val="함초롬돋움"/>
        <family val="3"/>
        <charset val="129"/>
      </rPr>
      <t xml:space="preserve">(Q16 ‘① 예’ 응답자) </t>
    </r>
    <r>
      <rPr>
        <b/>
        <sz val="14"/>
        <color theme="1"/>
        <rFont val="함초롬돋움"/>
        <family val="3"/>
        <charset val="129"/>
      </rPr>
      <t xml:space="preserve">그렇다면,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 xml:space="preserve"> 활용을 고려하고 있는 이유는 무엇입니까?</t>
    </r>
    <phoneticPr fontId="2" type="noConversion"/>
  </si>
  <si>
    <r>
      <t xml:space="preserve">Q16-2.  </t>
    </r>
    <r>
      <rPr>
        <b/>
        <sz val="14"/>
        <color rgb="FF0000FF"/>
        <rFont val="함초롬돋움"/>
        <family val="3"/>
        <charset val="129"/>
      </rPr>
      <t xml:space="preserve">(Q16 ‘② 아니오’ 응답자) </t>
    </r>
    <r>
      <rPr>
        <b/>
        <sz val="14"/>
        <color theme="1"/>
        <rFont val="함초롬돋움"/>
        <family val="3"/>
        <charset val="129"/>
      </rPr>
      <t xml:space="preserve">그렇다면,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 xml:space="preserve"> 활용을 고려하지 않는 이유는 무엇입니까?</t>
    </r>
    <phoneticPr fontId="2" type="noConversion"/>
  </si>
  <si>
    <t>(부가조사9)</t>
    <phoneticPr fontId="2" type="noConversion"/>
  </si>
  <si>
    <r>
      <t xml:space="preserve">
① 본 조사의 대상은 </t>
    </r>
    <r>
      <rPr>
        <b/>
        <sz val="14"/>
        <color rgb="FF0000FF"/>
        <rFont val="함초롬돋움"/>
        <family val="3"/>
        <charset val="129"/>
      </rPr>
      <t>“이공계열 분야 국·공립 연구기관, 공공기관 연구기관, 출연(연) 및 지자체 출연 연구기관, 기타 비영리법인 
     연구기관(박물관, 학회 제외)”</t>
    </r>
    <r>
      <rPr>
        <sz val="14"/>
        <color theme="1"/>
        <rFont val="함초롬돋움"/>
        <family val="3"/>
        <charset val="129"/>
      </rPr>
      <t xml:space="preserve">입니다.
② 응답은 </t>
    </r>
    <r>
      <rPr>
        <b/>
        <sz val="14"/>
        <color rgb="FF0000FF"/>
        <rFont val="함초롬돋움"/>
        <family val="3"/>
        <charset val="129"/>
      </rPr>
      <t>“인력에 대한 전반적인 사항을 잘 파악하고 계신 귀 기관 내 인력 운용 담당 책임자”</t>
    </r>
    <r>
      <rPr>
        <sz val="14"/>
        <color theme="1"/>
        <rFont val="함초롬돋움"/>
        <family val="3"/>
        <charset val="129"/>
      </rPr>
      <t xml:space="preserve">께서 해 주십시오. 
    </t>
    </r>
    <r>
      <rPr>
        <b/>
        <u/>
        <sz val="14"/>
        <color theme="1"/>
        <rFont val="함초롬돋움"/>
        <family val="3"/>
        <charset val="129"/>
      </rPr>
      <t>각 응답을 부처(서)별로 나누어 응답이 필요하신 경우, 총괄자께서 조사된 내용을 취합하여 작성</t>
    </r>
    <r>
      <rPr>
        <sz val="14"/>
        <color theme="1"/>
        <rFont val="함초롬돋움"/>
        <family val="3"/>
        <charset val="129"/>
      </rPr>
      <t xml:space="preserve">해 주십시오.
③ 본 조사의 응답 단위는 </t>
    </r>
    <r>
      <rPr>
        <b/>
        <sz val="14"/>
        <color rgb="FF0000FF"/>
        <rFont val="함초롬돋움"/>
        <family val="3"/>
        <charset val="129"/>
      </rPr>
      <t>기관 내에 존재하는 분소나 지소, 센터 등의 하위 조직을 포함</t>
    </r>
    <r>
      <rPr>
        <sz val="14"/>
        <color theme="1"/>
        <rFont val="함초롬돋움"/>
        <family val="3"/>
        <charset val="129"/>
      </rPr>
      <t xml:space="preserve">합니다. 
    따라서 </t>
    </r>
    <r>
      <rPr>
        <b/>
        <u/>
        <sz val="14"/>
        <color theme="1"/>
        <rFont val="함초롬돋움"/>
        <family val="3"/>
        <charset val="129"/>
      </rPr>
      <t>단일 연구기관만 존재하는 경우 해당 연구기관을 기준</t>
    </r>
    <r>
      <rPr>
        <sz val="14"/>
        <color theme="1"/>
        <rFont val="함초롬돋움"/>
        <family val="3"/>
        <charset val="129"/>
      </rPr>
      <t xml:space="preserve">으로, </t>
    </r>
    <r>
      <rPr>
        <b/>
        <u/>
        <sz val="14"/>
        <color theme="1"/>
        <rFont val="함초롬돋움"/>
        <family val="3"/>
        <charset val="129"/>
      </rPr>
      <t xml:space="preserve">분소나 지소, 센터 등 하위 조직이 존재하는 경우
</t>
    </r>
    <r>
      <rPr>
        <b/>
        <sz val="14"/>
        <color theme="1"/>
        <rFont val="함초롬돋움"/>
        <family val="3"/>
        <charset val="129"/>
      </rPr>
      <t xml:space="preserve">    </t>
    </r>
    <r>
      <rPr>
        <b/>
        <u/>
        <sz val="14"/>
        <color theme="1"/>
        <rFont val="함초롬돋움"/>
        <family val="3"/>
        <charset val="129"/>
      </rPr>
      <t>이를 모두 합산한 기준</t>
    </r>
    <r>
      <rPr>
        <sz val="14"/>
        <color theme="1"/>
        <rFont val="함초롬돋움"/>
        <family val="3"/>
        <charset val="129"/>
      </rPr>
      <t xml:space="preserve">으로 응답해 주십시오.
④ 특별한 언급이 없는 한 </t>
    </r>
    <r>
      <rPr>
        <b/>
        <sz val="14"/>
        <color rgb="FF0000FF"/>
        <rFont val="함초롬돋움"/>
        <family val="3"/>
        <charset val="129"/>
      </rPr>
      <t>모든 설문의 응답 기준 시점은 2024년 12월 31일 기준</t>
    </r>
    <r>
      <rPr>
        <sz val="14"/>
        <color theme="1"/>
        <rFont val="함초롬돋움"/>
        <family val="3"/>
        <charset val="129"/>
      </rPr>
      <t xml:space="preserve">으로 응답해 주시기 바랍니다.
    </t>
    </r>
    <r>
      <rPr>
        <b/>
        <sz val="14"/>
        <color rgb="FF0000FF"/>
        <rFont val="함초롬돋움"/>
        <family val="3"/>
        <charset val="129"/>
      </rPr>
      <t xml:space="preserve"> 단, 연구개발비는 2024년 1월 1일부터 12월 31일까지 기간</t>
    </r>
    <r>
      <rPr>
        <sz val="14"/>
        <color theme="1"/>
        <rFont val="함초롬돋움"/>
        <family val="3"/>
        <charset val="129"/>
      </rPr>
      <t xml:space="preserve">이 기준입니다.
</t>
    </r>
    <r>
      <rPr>
        <b/>
        <sz val="14"/>
        <color rgb="FF0000FF"/>
        <rFont val="함초롬돋움"/>
        <family val="3"/>
        <charset val="129"/>
      </rPr>
      <t xml:space="preserve">본 조사는 ‘이공계 연구개발인력’에 대한 조사로, 다음 연구개발인력 및 이공계 전공자에 대한 정의를 포괄합니다.
</t>
    </r>
    <r>
      <rPr>
        <b/>
        <sz val="14"/>
        <rFont val="함초롬돋움"/>
        <family val="3"/>
        <charset val="129"/>
      </rPr>
      <t>① 연구개발인력 : 직접적으로 연구개발활동에 참여한 연구원과 연구보조원을 합한 총 인력규모</t>
    </r>
    <r>
      <rPr>
        <sz val="14"/>
        <color theme="1"/>
        <rFont val="함초롬돋움"/>
        <family val="3"/>
        <charset val="129"/>
      </rPr>
      <t xml:space="preserve">
</t>
    </r>
    <r>
      <rPr>
        <b/>
        <sz val="14"/>
        <color theme="1"/>
        <rFont val="함초롬돋움"/>
        <family val="3"/>
        <charset val="129"/>
      </rPr>
      <t xml:space="preserve">
② 이공계 전공자 : 본 조사에서 이공계는 자연계열, 공학계열, 의약계열 졸업자를 의미하며, 한국교육개발원(KEDI) 전공 분류를 따름</t>
    </r>
    <phoneticPr fontId="2" type="noConversion"/>
  </si>
  <si>
    <t xml:space="preserve"> 다음은 임시계약직 이공계 연구개발인력의 고용에 관한 질문입니다.</t>
    <phoneticPr fontId="2" type="noConversion"/>
  </si>
  <si>
    <r>
      <t xml:space="preserve">Q12.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연구개발인력에게 제공되는 사내 복지·보상·지원제도에 대해 모두 응답해 주십시오.</t>
    </r>
    <phoneticPr fontId="2" type="noConversion"/>
  </si>
  <si>
    <t xml:space="preserve"> ○ 임시계약직 이공계 연구개발인력을 고용하고 있지 않으실 경우, 추후 임시계약직 채용 시 제공 가능한 사내 복지·보상·지원제도에 대해 응답해 주시기 바랍니다.</t>
    <phoneticPr fontId="2" type="noConversion"/>
  </si>
  <si>
    <t>용어설명</t>
    <phoneticPr fontId="2" type="noConversion"/>
  </si>
  <si>
    <t>정부출연 연구기관</t>
    <phoneticPr fontId="2" type="noConversion"/>
  </si>
  <si>
    <t>지방자치단체 출연(연)</t>
    <phoneticPr fontId="2" type="noConversion"/>
  </si>
  <si>
    <t>기타 비영리기관</t>
    <phoneticPr fontId="2" type="noConversion"/>
  </si>
  <si>
    <t>정부부처 산하에 소속되어 설립·운영되는 연구기관으로, 운영에 필요한 경비의 일부 또는 전부를
정부 예산으로 투자하여 과학기술분야 연구개발활동을 진행하고 있는 기관
예) 국립산림과학원, 국립환경과학원, 국립전파연구원 등</t>
    <phoneticPr fontId="2" type="noConversion"/>
  </si>
  <si>
    <t>시도지자체 소속의 연구기관으로, 운영에 필요한 경비의 일부 또는 전부를 시도지자체에서 
투자하여 과학기술분야 연구개발활동을 진행하고 있는 기관
예) 서울시보건환경연구원, 경상북도산림환경연구원, 제주특별자치도농업기술원 등</t>
    <phoneticPr fontId="2" type="noConversion"/>
  </si>
  <si>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공공기관의 운영에 관한 법률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>의 적용을 받는 공공기관 중 과학기술 분야 연구소가 있는 공사, 
준정부, 기타공공기관(정출연 및 특정연구기관 제외)
예) 한국석유공사, 한국전력공사, 대학석탄공사, 국립생태원 등</t>
    </r>
    <phoneticPr fontId="2" type="noConversion"/>
  </si>
  <si>
    <t>｢지방자치단체 출자·출연 기관의 운영에 관한 법률｣의 적용을 받는 기관으로 지방자치단체 등이
출연·보조하고, 연구를 주된 목적으로 수행하는 연구원
예) 강원연구원, 경기연구원, 고양시정연구원, 충청남도 여성정책개발원 등</t>
    <phoneticPr fontId="2" type="noConversion"/>
  </si>
  <si>
    <t>정부출연기관이 아닌 법인으로 ｢민법｣ 제32조의 규정 또는 
기타 특별법에 의하여 설립된 기관(연구조합, 협회 등)</t>
    <phoneticPr fontId="2" type="noConversion"/>
  </si>
  <si>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정부출연연구기관 등의 설립</t>
    </r>
    <r>
      <rPr>
        <sz val="9"/>
        <color theme="1"/>
        <rFont val="Yu Gothic"/>
        <family val="2"/>
        <charset val="128"/>
      </rPr>
      <t>･</t>
    </r>
    <r>
      <rPr>
        <sz val="9"/>
        <color theme="1"/>
        <rFont val="맑은 고딕"/>
        <family val="2"/>
        <charset val="129"/>
        <scheme val="minor"/>
      </rPr>
      <t>운영에 관한 법률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 xml:space="preserve">에 따른 연구기관 중 국가과학기술연구회에 속한
연구기관 및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특정연구기관 육성법 시행령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>에 해당하는 연구기관
예) 한국전자통신연구원, 한국화학연구원, 한국철도기술연구원 등</t>
    </r>
    <phoneticPr fontId="2" type="noConversion"/>
  </si>
  <si>
    <t>주요
연구개발
분야</t>
    <phoneticPr fontId="2" type="noConversion"/>
  </si>
  <si>
    <t>물리학, 화학, 천문학, 생물학, 지질학 등의 자연과학을 연구하는 학문</t>
    <phoneticPr fontId="2" type="noConversion"/>
  </si>
  <si>
    <t>전자, 전기, 기계, 항공, 토목, 컴퓨터 등의 공업을 연구하는 학문</t>
    <phoneticPr fontId="2" type="noConversion"/>
  </si>
  <si>
    <t>의학, 치의학, 한의학, 간호학, 약학, 보건학, 재활학, 의료공학 등을 연구하는 학문</t>
    <phoneticPr fontId="2" type="noConversion"/>
  </si>
  <si>
    <t>농작물이나 가축의 생산 및 경영 방법 등을 연구하는 학문</t>
    <phoneticPr fontId="2" type="noConversion"/>
  </si>
  <si>
    <t>인간과 관련된 근원적인 문제나 사상, 문화 등을 중심적으로 연구하는 학문</t>
    <phoneticPr fontId="2" type="noConversion"/>
  </si>
  <si>
    <t>인간 사회의 여러 현상을 과학적 ·체계적으로 연구하는 학문</t>
    <phoneticPr fontId="2" type="noConversion"/>
  </si>
  <si>
    <t>- 2024년 12월 31일 기준의 상시근로자 수 기재
- 일반 사무행정직 및 단순기능직(운전, 시설보수, 전산) 등까지 포함하여 작성하며, 분소나 지소,
  부설연구기관이 있는 경우 해당 연구개발인력 모두를 합산하여 작성함</t>
    <phoneticPr fontId="2" type="noConversion"/>
  </si>
  <si>
    <t>- 2024년 1월 1일부터 12월 31일까지 연구·개발과제(시험생산 및 상업화 단계의 과제는 제외)에
  소요된 비용
- 다년도 사업이 포함된 경우, 1년 단위로 연구비를 계산하여 작성</t>
    <phoneticPr fontId="2" type="noConversion"/>
  </si>
  <si>
    <t>현재 이공계 연구개발인력</t>
    <phoneticPr fontId="2" type="noConversion"/>
  </si>
  <si>
    <t>외국인</t>
    <phoneticPr fontId="2" type="noConversion"/>
  </si>
  <si>
    <t>2024년 12월 31일 기준, 정규직과 임시계약직, 내국인과 외국인을 모두 포함한 이공계 연구개발인력</t>
    <phoneticPr fontId="2" type="noConversion"/>
  </si>
  <si>
    <t>국내·외 학위에 관계없이 대한민국이 아닌 해외 국적자</t>
    <phoneticPr fontId="2" type="noConversion"/>
  </si>
  <si>
    <t>기간의 정함이 없이 정년까지 계속 고용이 보장되는 연구개발인력</t>
    <phoneticPr fontId="2" type="noConversion"/>
  </si>
  <si>
    <t>- 정해진 임용기간 계약으로 귀 기관에 고용되어 급여를 받는 연구개발인력으로, 박사후연구원, 
  위촉연구원, 초빙연구원, RA(Research Assistant) 등 다양한 명칭의 인력이 포함될 수 있음
- 학생연구원은 임시계약직에서 제외하여 산정함</t>
    <phoneticPr fontId="2" type="noConversion"/>
  </si>
  <si>
    <t>임시계약직</t>
    <phoneticPr fontId="2" type="noConversion"/>
  </si>
  <si>
    <t>이공계 박사후연구원</t>
    <phoneticPr fontId="2" type="noConversion"/>
  </si>
  <si>
    <t>- 이공계 분야 박사학위 취득 후 일정 기간 고용된 임시계약직 연구개발인력으로, 독창적인 연구능력 보충 
  등의 연수·훈련을 위하여 대학 또는 연구기관에서 채용되어 연구에 종사하는 자
  (「기초연구진흥 및 기술개발지원에 관한 법률 시행령」 제2조 제3호 참고)
- 이공계 박사후연구원(Post-doc)의 정의는 기관에 따라 다를 수 있으므로, 응답자는 자신이 속한 대학 
  또는 연구기관의 박사후연구원(Post-doc) 정의를 사용하고, 그렇지 않은 경우는 동 조사의 박사후연구원 
  정의를 활용</t>
    <phoneticPr fontId="2" type="noConversion"/>
  </si>
  <si>
    <t>경력
구분</t>
    <phoneticPr fontId="2" type="noConversion"/>
  </si>
  <si>
    <t>신입직</t>
    <phoneticPr fontId="2" type="noConversion"/>
  </si>
  <si>
    <t>경력직</t>
    <phoneticPr fontId="2" type="noConversion"/>
  </si>
  <si>
    <t>경력무관</t>
    <phoneticPr fontId="2" type="noConversion"/>
  </si>
  <si>
    <t>해당 분야에서 1년 미만의 경력을 쌓은 직원으로 채용시 경력을 인정받지 못한 자</t>
    <phoneticPr fontId="2" type="noConversion"/>
  </si>
  <si>
    <t>해당 분야에서 1년 이상의 경력을 쌓은 직원으로 채용시 경력을 인정한 자</t>
    <phoneticPr fontId="2" type="noConversion"/>
  </si>
  <si>
    <t>경력 여부에 상관없이 채용하려는 자</t>
    <phoneticPr fontId="2" type="noConversion"/>
  </si>
  <si>
    <t>구분</t>
    <phoneticPr fontId="2" type="noConversion"/>
  </si>
  <si>
    <t xml:space="preserve"> ○ 정규직 및 임시계약직에 대한 정의는 세 번째 시트의 [주요 용어 설명]을 참고하여 작성해 주십시오.</t>
    <phoneticPr fontId="2" type="noConversion"/>
  </si>
  <si>
    <t xml:space="preserve"> ○ 임시계약직에 대한 정의는 세 번째 시트의 [주요 용어 설명]을 참고하여 작성해 주십시오.</t>
    <phoneticPr fontId="2" type="noConversion"/>
  </si>
  <si>
    <t xml:space="preserve"> ○ 정규직에 대한 정의는 세 번째 시트의 [주요 용어 설명]을 참고하여 작성해 주십시오.</t>
    <phoneticPr fontId="2" type="noConversion"/>
  </si>
  <si>
    <t>♣ 끝까지 응답해 주셔서 감사합니다 ♣</t>
    <phoneticPr fontId="2" type="noConversion"/>
  </si>
  <si>
    <r>
      <t xml:space="preserve">안녕하십니까?
과학기술정보통신부와 한국과학기술기획평가원에서는 </t>
    </r>
    <r>
      <rPr>
        <b/>
        <sz val="13"/>
        <color rgb="FF000000"/>
        <rFont val="함초롬돋움"/>
        <family val="3"/>
        <charset val="129"/>
      </rPr>
      <t>「통계법」 제18조 및 「국가과학기술 경쟁력 강화를 위한 이공계지원 특별법」 제7조 제1항 제1호에 의거하여
‘이공계인력 육성·활용과 처우 등에 관한 실태조사(이하 이공계인력 기관실태조사)’</t>
    </r>
    <r>
      <rPr>
        <sz val="13"/>
        <color rgb="FF000000"/>
        <rFont val="함초롬돋움"/>
        <family val="3"/>
        <charset val="129"/>
      </rPr>
      <t>를 추진하고 있습니다. 
본 조사는 이공계 연구개발인력을 채용·활용하고 있는</t>
    </r>
    <r>
      <rPr>
        <b/>
        <sz val="13"/>
        <color theme="4" tint="-0.249977111117893"/>
        <rFont val="함초롬돋움"/>
        <family val="3"/>
        <charset val="129"/>
      </rPr>
      <t xml:space="preserve"> 국·공립 연구기관, 공공기관 연구기관, 출연(연) 및 지자체 출연 연구기관, 기타 비영리법인 연구기관(박물관, 학회 제외)</t>
    </r>
    <r>
      <rPr>
        <sz val="13"/>
        <color rgb="FF000000"/>
        <rFont val="함초롬돋움"/>
        <family val="3"/>
        <charset val="129"/>
      </rPr>
      <t xml:space="preserve">을 대상으로 진행하고 있으며, 이공계 연구개발인력에 대한 고용, 채용, 처우 등 활용 실태를 파악하여 </t>
    </r>
    <r>
      <rPr>
        <b/>
        <sz val="13"/>
        <color rgb="FF000000"/>
        <rFont val="함초롬돋움"/>
        <family val="3"/>
        <charset val="129"/>
      </rPr>
      <t>과학기술 분야 연구인력의 육성·활용 정책 수립을 위한 기초자료로 활용</t>
    </r>
    <r>
      <rPr>
        <sz val="13"/>
        <color rgb="FF000000"/>
        <rFont val="함초롬돋움"/>
        <family val="3"/>
        <charset val="129"/>
      </rPr>
      <t xml:space="preserve">될 것입니다.
조사에서 수집된 결과는 </t>
    </r>
    <r>
      <rPr>
        <b/>
        <sz val="13"/>
        <color rgb="FF000000"/>
        <rFont val="함초롬돋움"/>
        <family val="3"/>
        <charset val="129"/>
      </rPr>
      <t>통계법 제33조 및 제34조의 규정에 의해 통계 목적으로만 활용</t>
    </r>
    <r>
      <rPr>
        <sz val="13"/>
        <color rgb="FF000000"/>
        <rFont val="함초롬돋움"/>
        <family val="3"/>
        <charset val="129"/>
      </rPr>
      <t>될 것입니다.
귀 기관의 응답이 정부의 정책 수립에 있어 귀중한 자료로 활용될 수 있도록 성실하게 응답해 주시면 감사하겠습니다.
2025년  8월</t>
    </r>
    <phoneticPr fontId="2" type="noConversion"/>
  </si>
  <si>
    <r>
      <t xml:space="preserve">Q5. </t>
    </r>
    <r>
      <rPr>
        <b/>
        <sz val="14"/>
        <color rgb="FF0000FF"/>
        <rFont val="함초롬돋움"/>
        <family val="3"/>
        <charset val="129"/>
      </rPr>
      <t>(임시계약직 이공계 박사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성별 및 계열별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박사후연구원</t>
    </r>
    <r>
      <rPr>
        <b/>
        <sz val="14"/>
        <color theme="1"/>
        <rFont val="함초롬돋움"/>
        <family val="3"/>
        <charset val="129"/>
      </rPr>
      <t xml:space="preserve">
      </t>
    </r>
    <r>
      <rPr>
        <sz val="14"/>
        <color theme="1"/>
        <rFont val="함초롬돋움"/>
        <family val="3"/>
        <charset val="129"/>
      </rPr>
      <t>(임시계약직 중 위촉연구원, 초빙연구원, RA(Research Assistant) 등을 제외한 박사후연구원 수)</t>
    </r>
    <phoneticPr fontId="2" type="noConversion"/>
  </si>
  <si>
    <r>
      <t xml:space="preserve">Q2-1. </t>
    </r>
    <r>
      <rPr>
        <b/>
        <sz val="14"/>
        <color rgb="FF0000FF"/>
        <rFont val="함초롬돋움"/>
        <family val="3"/>
        <charset val="129"/>
      </rPr>
      <t>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성별, 연령별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</si>
  <si>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r>
      <t>Q3-1.</t>
    </r>
    <r>
      <rPr>
        <b/>
        <sz val="14"/>
        <color rgb="FF0000FF"/>
        <rFont val="함초롬돋움"/>
        <family val="3"/>
        <charset val="129"/>
      </rPr>
      <t xml:space="preserve"> 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계열별, 학력별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</si>
  <si>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t>(4) 전문학사</t>
    <phoneticPr fontId="2" type="noConversion"/>
  </si>
  <si>
    <t>(5) 고졸 이하</t>
    <phoneticPr fontId="2" type="noConversion"/>
  </si>
  <si>
    <t>(1) 원급 이하</t>
    <phoneticPr fontId="2" type="noConversion"/>
  </si>
  <si>
    <t>(2) 선임급</t>
    <phoneticPr fontId="2" type="noConversion"/>
  </si>
  <si>
    <t>(3) 책임급</t>
    <phoneticPr fontId="2" type="noConversion"/>
  </si>
  <si>
    <t>(4) 임원급</t>
    <phoneticPr fontId="2" type="noConversion"/>
  </si>
  <si>
    <t>(1) 박사</t>
  </si>
  <si>
    <t>(2) 석사</t>
  </si>
  <si>
    <t>(3) 학사</t>
  </si>
  <si>
    <r>
      <t xml:space="preserve">Q11-1. </t>
    </r>
    <r>
      <rPr>
        <b/>
        <sz val="14"/>
        <color rgb="FF0000FF"/>
        <rFont val="함초롬돋움"/>
        <family val="3"/>
        <charset val="129"/>
      </rPr>
      <t>(Q5 이공계 박사후연구원(내국인+외국인)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     귀 기관의 이공계 </t>
    </r>
    <r>
      <rPr>
        <b/>
        <sz val="14"/>
        <rFont val="함초롬돋움"/>
        <family val="3"/>
        <charset val="129"/>
      </rPr>
      <t xml:space="preserve">박사후연구원의 </t>
    </r>
    <r>
      <rPr>
        <b/>
        <sz val="14"/>
        <color theme="1"/>
        <rFont val="함초롬돋움"/>
        <family val="3"/>
        <charset val="129"/>
      </rPr>
      <t>이공계 연구개발인력의 계약기간별 인원 비중을 기입해 주십시오.</t>
    </r>
    <phoneticPr fontId="2" type="noConversion"/>
  </si>
  <si>
    <r>
      <t>Q4-1.</t>
    </r>
    <r>
      <rPr>
        <b/>
        <sz val="14"/>
        <color rgb="FF0000FF"/>
        <rFont val="함초롬돋움"/>
        <family val="3"/>
        <charset val="129"/>
      </rPr>
      <t xml:space="preserve"> 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계열별, 직급별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</si>
  <si>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r>
      <t xml:space="preserve">Q15-1. </t>
    </r>
    <r>
      <rPr>
        <b/>
        <sz val="14"/>
        <color rgb="FF0000FF"/>
        <rFont val="함초롬돋움"/>
        <family val="3"/>
        <charset val="129"/>
      </rPr>
      <t xml:space="preserve"> (Q15 ‘① 예’ 응답자) </t>
    </r>
    <r>
      <rPr>
        <b/>
        <sz val="14"/>
        <color theme="1"/>
        <rFont val="함초롬돋움"/>
        <family val="3"/>
        <charset val="129"/>
      </rPr>
      <t>그렇다면, 이공계 연구개발인력 활용 시 겪으셨던 주된 애로사항은 무엇입니까?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</si>
</sst>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_);[Red]\(0\)"/>
    <numFmt numFmtId="177" formatCode="0&quot;%&quot;"/>
    <numFmt numFmtId="178" formatCode="#,##0&quot;만원&quot;"/>
    <numFmt numFmtId="179" formatCode="#,##0&quot;백만원&quot;"/>
    <numFmt numFmtId="180" formatCode="#,##0&quot;명&quot;"/>
  </numFmts>
  <fonts count="5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함초롬돋움"/>
      <family val="3"/>
      <charset val="129"/>
    </font>
    <font>
      <b/>
      <sz val="12"/>
      <color theme="4" tint="-0.249977111117893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4"/>
      <color theme="4" tint="-0.249977111117893"/>
      <name val="함초롬돋움"/>
      <family val="3"/>
      <charset val="129"/>
    </font>
    <font>
      <sz val="11"/>
      <color theme="1"/>
      <name val="함초롬돋움"/>
      <family val="3"/>
      <charset val="129"/>
    </font>
    <font>
      <b/>
      <sz val="12"/>
      <color rgb="FF000000"/>
      <name val="함초롬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함초롬돋움"/>
      <family val="3"/>
      <charset val="129"/>
    </font>
    <font>
      <sz val="14"/>
      <color theme="1"/>
      <name val="함초롬돋움"/>
      <family val="3"/>
      <charset val="129"/>
    </font>
    <font>
      <sz val="12"/>
      <color theme="1"/>
      <name val="함초롬돋움"/>
      <family val="3"/>
      <charset val="129"/>
    </font>
    <font>
      <b/>
      <sz val="18"/>
      <color rgb="FF092E99"/>
      <name val="함초롬돋움"/>
      <family val="3"/>
      <charset val="129"/>
    </font>
    <font>
      <b/>
      <sz val="14"/>
      <color rgb="FF0000FF"/>
      <name val="함초롬돋움"/>
      <family val="3"/>
      <charset val="129"/>
    </font>
    <font>
      <b/>
      <sz val="20"/>
      <color rgb="FFFFFFFF"/>
      <name val="함초롬돋움"/>
      <family val="3"/>
      <charset val="129"/>
    </font>
    <font>
      <b/>
      <sz val="22"/>
      <color rgb="FFFFFFFF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2"/>
      <color rgb="FF0000FF"/>
      <name val="함초롬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2"/>
      <color rgb="FFFF5050"/>
      <name val="함초롬돋움"/>
      <family val="3"/>
      <charset val="129"/>
    </font>
    <font>
      <sz val="12"/>
      <name val="함초롬돋움"/>
      <family val="3"/>
      <charset val="129"/>
    </font>
    <font>
      <b/>
      <sz val="12"/>
      <color rgb="FFFF0000"/>
      <name val="함초롬돋움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함초롬돋움"/>
      <family val="3"/>
      <charset val="129"/>
    </font>
    <font>
      <b/>
      <sz val="12"/>
      <color rgb="FF262626"/>
      <name val="함초롬돋움"/>
      <family val="3"/>
      <charset val="129"/>
    </font>
    <font>
      <b/>
      <sz val="15"/>
      <color rgb="FF092E99"/>
      <name val="함초롬돋움"/>
      <family val="3"/>
      <charset val="129"/>
    </font>
    <font>
      <b/>
      <sz val="15"/>
      <color rgb="FF262626"/>
      <name val="함초롬돋움"/>
      <family val="3"/>
      <charset val="129"/>
    </font>
    <font>
      <b/>
      <sz val="1"/>
      <color rgb="FF191919"/>
      <name val="함초롬돋움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5"/>
      <color rgb="FF000000"/>
      <name val="맑은 고딕"/>
      <family val="3"/>
      <charset val="129"/>
      <scheme val="minor"/>
    </font>
    <font>
      <sz val="13"/>
      <color rgb="FF000000"/>
      <name val="함초롬돋움"/>
      <family val="3"/>
      <charset val="129"/>
    </font>
    <font>
      <b/>
      <sz val="13"/>
      <color rgb="FF000000"/>
      <name val="함초롬돋움"/>
      <family val="3"/>
      <charset val="129"/>
    </font>
    <font>
      <b/>
      <sz val="13"/>
      <color theme="4" tint="-0.249977111117893"/>
      <name val="함초롬돋움"/>
      <family val="3"/>
      <charset val="129"/>
    </font>
    <font>
      <b/>
      <sz val="13"/>
      <color rgb="FF092E99"/>
      <name val="함초롬돋움"/>
      <family val="3"/>
      <charset val="129"/>
    </font>
    <font>
      <sz val="13"/>
      <color theme="1"/>
      <name val="맑은 고딕"/>
      <family val="2"/>
      <charset val="129"/>
      <scheme val="minor"/>
    </font>
    <font>
      <sz val="13"/>
      <color theme="1"/>
      <name val="함초롬돋움"/>
      <family val="3"/>
      <charset val="129"/>
    </font>
    <font>
      <b/>
      <sz val="24"/>
      <color rgb="FFFFFFFF"/>
      <name val="함초롬돋움"/>
      <family val="3"/>
      <charset val="129"/>
    </font>
    <font>
      <b/>
      <i/>
      <sz val="6"/>
      <color rgb="FFFFFFFF"/>
      <name val="맑은 고딕"/>
      <family val="3"/>
      <charset val="129"/>
      <scheme val="minor"/>
    </font>
    <font>
      <b/>
      <u/>
      <sz val="14"/>
      <color theme="1"/>
      <name val="함초롬돋움"/>
      <family val="3"/>
      <charset val="129"/>
    </font>
    <font>
      <b/>
      <sz val="18"/>
      <color theme="0"/>
      <name val="함초롬돋움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14"/>
      <name val="함초롬돋움"/>
      <family val="3"/>
      <charset val="129"/>
    </font>
    <font>
      <sz val="12"/>
      <color theme="4" tint="-0.249977111117893"/>
      <name val="함초롬돋움"/>
      <family val="3"/>
      <charset val="129"/>
    </font>
    <font>
      <b/>
      <u/>
      <sz val="12"/>
      <name val="함초롬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2"/>
      <color rgb="FF092E99"/>
      <name val="함초롬돋움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8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MS Gothic"/>
      <family val="3"/>
      <charset val="128"/>
    </font>
    <font>
      <sz val="9"/>
      <color theme="1"/>
      <name val="Yu Gothic"/>
      <family val="2"/>
      <charset val="128"/>
    </font>
    <font>
      <sz val="11"/>
      <color theme="4" tint="-0.249977111117893"/>
      <name val="맑은 고딕"/>
      <family val="2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BCBFB"/>
        <bgColor indexed="64"/>
      </patternFill>
    </fill>
    <fill>
      <patternFill patternType="solid">
        <fgColor rgb="FFE0E7F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92E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95">
    <border>
      <left/>
      <right/>
      <top/>
      <bottom/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4C4C4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4C4C4C"/>
      </right>
      <top style="medium">
        <color indexed="64"/>
      </top>
      <bottom style="medium">
        <color indexed="64"/>
      </bottom>
      <diagonal/>
    </border>
    <border>
      <left style="thin">
        <color rgb="FF4C4C4C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medium">
        <color rgb="FFFF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left" vertical="center"/>
    </xf>
    <xf numFmtId="0" fontId="9" fillId="4" borderId="38" xfId="0" applyFont="1" applyFill="1" applyBorder="1" applyAlignment="1">
      <alignment horizontal="left" vertical="center"/>
    </xf>
    <xf numFmtId="0" fontId="9" fillId="4" borderId="3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8" fillId="3" borderId="26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15" fillId="7" borderId="0" xfId="0" applyFont="1" applyFill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0" fontId="3" fillId="10" borderId="24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21" fillId="2" borderId="0" xfId="0" applyFont="1" applyFill="1">
      <alignment vertical="center"/>
    </xf>
    <xf numFmtId="0" fontId="8" fillId="5" borderId="69" xfId="0" applyFont="1" applyFill="1" applyBorder="1" applyAlignment="1">
      <alignment horizontal="center" vertical="center"/>
    </xf>
    <xf numFmtId="0" fontId="8" fillId="9" borderId="20" xfId="0" applyFont="1" applyFill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/>
    </xf>
    <xf numFmtId="0" fontId="8" fillId="9" borderId="60" xfId="0" applyFont="1" applyFill="1" applyBorder="1" applyAlignment="1">
      <alignment horizontal="center" vertical="center"/>
    </xf>
    <xf numFmtId="0" fontId="8" fillId="5" borderId="61" xfId="0" applyFont="1" applyFill="1" applyBorder="1" applyAlignment="1">
      <alignment horizontal="center" vertical="center"/>
    </xf>
    <xf numFmtId="176" fontId="22" fillId="10" borderId="10" xfId="0" applyNumberFormat="1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9" borderId="22" xfId="0" applyFont="1" applyFill="1" applyBorder="1" applyAlignment="1">
      <alignment horizontal="center" vertical="center"/>
    </xf>
    <xf numFmtId="177" fontId="10" fillId="0" borderId="25" xfId="1" applyNumberFormat="1" applyFont="1" applyBorder="1" applyAlignment="1">
      <alignment horizontal="center" vertical="center"/>
    </xf>
    <xf numFmtId="177" fontId="10" fillId="0" borderId="26" xfId="1" applyNumberFormat="1" applyFont="1" applyBorder="1" applyAlignment="1">
      <alignment horizontal="center" vertical="center"/>
    </xf>
    <xf numFmtId="177" fontId="12" fillId="2" borderId="27" xfId="0" applyNumberFormat="1" applyFont="1" applyFill="1" applyBorder="1" applyAlignment="1">
      <alignment horizontal="center" vertical="center"/>
    </xf>
    <xf numFmtId="177" fontId="3" fillId="11" borderId="27" xfId="0" applyNumberFormat="1" applyFont="1" applyFill="1" applyBorder="1" applyAlignment="1">
      <alignment horizontal="center" vertical="center"/>
    </xf>
    <xf numFmtId="0" fontId="24" fillId="2" borderId="0" xfId="0" applyFont="1" applyFill="1">
      <alignment vertical="center"/>
    </xf>
    <xf numFmtId="0" fontId="23" fillId="2" borderId="0" xfId="0" applyFont="1" applyFill="1" applyAlignment="1">
      <alignment horizontal="right" vertical="center"/>
    </xf>
    <xf numFmtId="178" fontId="23" fillId="2" borderId="0" xfId="0" applyNumberFormat="1" applyFont="1" applyFill="1" applyAlignment="1">
      <alignment horizontal="right" vertical="center"/>
    </xf>
    <xf numFmtId="180" fontId="10" fillId="0" borderId="33" xfId="1" applyNumberFormat="1" applyFont="1" applyBorder="1" applyAlignment="1">
      <alignment horizontal="right" vertical="center"/>
    </xf>
    <xf numFmtId="180" fontId="8" fillId="5" borderId="37" xfId="1" applyNumberFormat="1" applyFont="1" applyFill="1" applyBorder="1" applyAlignment="1">
      <alignment horizontal="right" vertical="center"/>
    </xf>
    <xf numFmtId="180" fontId="8" fillId="5" borderId="38" xfId="1" applyNumberFormat="1" applyFont="1" applyFill="1" applyBorder="1" applyAlignment="1">
      <alignment horizontal="right" vertical="center"/>
    </xf>
    <xf numFmtId="180" fontId="8" fillId="5" borderId="39" xfId="1" applyNumberFormat="1" applyFont="1" applyFill="1" applyBorder="1" applyAlignment="1">
      <alignment horizontal="right" vertical="center"/>
    </xf>
    <xf numFmtId="180" fontId="8" fillId="5" borderId="43" xfId="1" applyNumberFormat="1" applyFont="1" applyFill="1" applyBorder="1" applyAlignment="1">
      <alignment horizontal="right" vertical="center"/>
    </xf>
    <xf numFmtId="180" fontId="8" fillId="5" borderId="44" xfId="1" applyNumberFormat="1" applyFont="1" applyFill="1" applyBorder="1" applyAlignment="1">
      <alignment horizontal="right" vertical="center"/>
    </xf>
    <xf numFmtId="180" fontId="8" fillId="5" borderId="51" xfId="1" applyNumberFormat="1" applyFont="1" applyFill="1" applyBorder="1" applyAlignment="1">
      <alignment horizontal="right" vertical="center"/>
    </xf>
    <xf numFmtId="180" fontId="8" fillId="5" borderId="10" xfId="1" applyNumberFormat="1" applyFont="1" applyFill="1" applyBorder="1" applyAlignment="1">
      <alignment horizontal="right" vertical="center"/>
    </xf>
    <xf numFmtId="180" fontId="10" fillId="0" borderId="28" xfId="1" applyNumberFormat="1" applyFont="1" applyBorder="1" applyAlignment="1">
      <alignment horizontal="right" vertical="center"/>
    </xf>
    <xf numFmtId="180" fontId="10" fillId="0" borderId="29" xfId="1" applyNumberFormat="1" applyFont="1" applyBorder="1" applyAlignment="1">
      <alignment horizontal="right" vertical="center"/>
    </xf>
    <xf numFmtId="180" fontId="10" fillId="0" borderId="30" xfId="1" applyNumberFormat="1" applyFont="1" applyBorder="1" applyAlignment="1">
      <alignment horizontal="right" vertical="center"/>
    </xf>
    <xf numFmtId="180" fontId="10" fillId="0" borderId="48" xfId="1" applyNumberFormat="1" applyFont="1" applyBorder="1" applyAlignment="1">
      <alignment horizontal="right" vertical="center"/>
    </xf>
    <xf numFmtId="180" fontId="10" fillId="0" borderId="23" xfId="1" applyNumberFormat="1" applyFont="1" applyBorder="1" applyAlignment="1">
      <alignment horizontal="right" vertical="center"/>
    </xf>
    <xf numFmtId="180" fontId="10" fillId="0" borderId="19" xfId="1" applyNumberFormat="1" applyFont="1" applyBorder="1" applyAlignment="1">
      <alignment horizontal="right" vertical="center"/>
    </xf>
    <xf numFmtId="180" fontId="10" fillId="0" borderId="24" xfId="1" applyNumberFormat="1" applyFont="1" applyBorder="1" applyAlignment="1">
      <alignment horizontal="right" vertical="center"/>
    </xf>
    <xf numFmtId="180" fontId="10" fillId="0" borderId="34" xfId="1" applyNumberFormat="1" applyFont="1" applyBorder="1" applyAlignment="1">
      <alignment horizontal="right" vertical="center"/>
    </xf>
    <xf numFmtId="180" fontId="10" fillId="0" borderId="49" xfId="1" applyNumberFormat="1" applyFont="1" applyBorder="1" applyAlignment="1">
      <alignment horizontal="right" vertical="center"/>
    </xf>
    <xf numFmtId="180" fontId="10" fillId="0" borderId="52" xfId="1" applyNumberFormat="1" applyFont="1" applyBorder="1" applyAlignment="1">
      <alignment horizontal="right" vertical="center"/>
    </xf>
    <xf numFmtId="180" fontId="10" fillId="0" borderId="41" xfId="1" applyNumberFormat="1" applyFont="1" applyBorder="1" applyAlignment="1">
      <alignment horizontal="right" vertical="center"/>
    </xf>
    <xf numFmtId="180" fontId="10" fillId="0" borderId="42" xfId="1" applyNumberFormat="1" applyFont="1" applyBorder="1" applyAlignment="1">
      <alignment horizontal="right" vertical="center"/>
    </xf>
    <xf numFmtId="180" fontId="10" fillId="0" borderId="40" xfId="1" applyNumberFormat="1" applyFont="1" applyBorder="1" applyAlignment="1">
      <alignment horizontal="right" vertical="center"/>
    </xf>
    <xf numFmtId="180" fontId="10" fillId="0" borderId="50" xfId="1" applyNumberFormat="1" applyFont="1" applyBorder="1" applyAlignment="1">
      <alignment horizontal="right" vertical="center"/>
    </xf>
    <xf numFmtId="180" fontId="8" fillId="5" borderId="53" xfId="1" applyNumberFormat="1" applyFont="1" applyFill="1" applyBorder="1" applyAlignment="1">
      <alignment horizontal="right" vertical="center"/>
    </xf>
    <xf numFmtId="180" fontId="8" fillId="5" borderId="45" xfId="1" applyNumberFormat="1" applyFont="1" applyFill="1" applyBorder="1" applyAlignment="1">
      <alignment horizontal="right" vertical="center"/>
    </xf>
    <xf numFmtId="0" fontId="18" fillId="2" borderId="0" xfId="0" applyFont="1" applyFill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27" fillId="3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27" fillId="3" borderId="23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180" fontId="10" fillId="0" borderId="13" xfId="0" applyNumberFormat="1" applyFont="1" applyBorder="1" applyAlignment="1">
      <alignment horizontal="right" vertical="center"/>
    </xf>
    <xf numFmtId="180" fontId="8" fillId="5" borderId="14" xfId="1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7" fillId="2" borderId="0" xfId="0" applyFont="1" applyFill="1">
      <alignment vertical="center"/>
    </xf>
    <xf numFmtId="0" fontId="36" fillId="4" borderId="71" xfId="0" applyFont="1" applyFill="1" applyBorder="1" applyAlignment="1">
      <alignment horizontal="center" vertical="center" wrapText="1"/>
    </xf>
    <xf numFmtId="0" fontId="28" fillId="4" borderId="7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3" fillId="0" borderId="0" xfId="0" applyFont="1">
      <alignment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3" borderId="76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center" wrapText="1"/>
    </xf>
    <xf numFmtId="180" fontId="10" fillId="0" borderId="79" xfId="0" applyNumberFormat="1" applyFont="1" applyBorder="1" applyAlignment="1">
      <alignment horizontal="right" vertical="center" wrapText="1"/>
    </xf>
    <xf numFmtId="180" fontId="10" fillId="0" borderId="81" xfId="0" applyNumberFormat="1" applyFont="1" applyBorder="1" applyAlignment="1">
      <alignment horizontal="right" vertical="center" wrapText="1"/>
    </xf>
    <xf numFmtId="180" fontId="10" fillId="0" borderId="83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9" fillId="0" borderId="80" xfId="0" applyFont="1" applyBorder="1" applyAlignment="1">
      <alignment horizontal="left" vertical="center" wrapText="1"/>
    </xf>
    <xf numFmtId="0" fontId="9" fillId="0" borderId="82" xfId="0" applyFont="1" applyBorder="1" applyAlignment="1">
      <alignment horizontal="left" vertical="center" wrapText="1"/>
    </xf>
    <xf numFmtId="0" fontId="9" fillId="0" borderId="78" xfId="0" applyFont="1" applyBorder="1" applyAlignment="1">
      <alignment horizontal="left" vertical="center" wrapText="1"/>
    </xf>
    <xf numFmtId="0" fontId="9" fillId="0" borderId="84" xfId="0" applyFont="1" applyBorder="1" applyAlignment="1">
      <alignment horizontal="left" vertical="center" wrapText="1"/>
    </xf>
    <xf numFmtId="180" fontId="10" fillId="0" borderId="52" xfId="0" applyNumberFormat="1" applyFont="1" applyBorder="1" applyAlignment="1">
      <alignment horizontal="right" vertical="center" wrapText="1"/>
    </xf>
    <xf numFmtId="180" fontId="10" fillId="0" borderId="41" xfId="0" applyNumberFormat="1" applyFont="1" applyBorder="1" applyAlignment="1">
      <alignment horizontal="right" vertical="center" wrapText="1"/>
    </xf>
    <xf numFmtId="180" fontId="10" fillId="0" borderId="42" xfId="0" applyNumberFormat="1" applyFont="1" applyBorder="1" applyAlignment="1">
      <alignment horizontal="right" vertical="center" wrapText="1"/>
    </xf>
    <xf numFmtId="180" fontId="8" fillId="5" borderId="85" xfId="0" applyNumberFormat="1" applyFont="1" applyFill="1" applyBorder="1" applyAlignment="1">
      <alignment horizontal="right" vertical="center" wrapText="1"/>
    </xf>
    <xf numFmtId="0" fontId="8" fillId="5" borderId="15" xfId="0" applyFont="1" applyFill="1" applyBorder="1" applyAlignment="1">
      <alignment horizontal="center" vertical="center" wrapText="1"/>
    </xf>
    <xf numFmtId="180" fontId="8" fillId="5" borderId="53" xfId="0" applyNumberFormat="1" applyFont="1" applyFill="1" applyBorder="1" applyAlignment="1">
      <alignment horizontal="right" vertical="center" wrapText="1"/>
    </xf>
    <xf numFmtId="180" fontId="8" fillId="5" borderId="44" xfId="0" applyNumberFormat="1" applyFont="1" applyFill="1" applyBorder="1" applyAlignment="1">
      <alignment horizontal="right" vertical="center" wrapText="1"/>
    </xf>
    <xf numFmtId="180" fontId="8" fillId="5" borderId="45" xfId="0" applyNumberFormat="1" applyFont="1" applyFill="1" applyBorder="1" applyAlignment="1">
      <alignment horizontal="right" vertical="center" wrapText="1"/>
    </xf>
    <xf numFmtId="180" fontId="8" fillId="5" borderId="64" xfId="0" applyNumberFormat="1" applyFont="1" applyFill="1" applyBorder="1" applyAlignment="1">
      <alignment horizontal="right" vertical="center" wrapText="1"/>
    </xf>
    <xf numFmtId="0" fontId="9" fillId="0" borderId="86" xfId="0" applyFont="1" applyBorder="1" applyAlignment="1">
      <alignment horizontal="left" vertical="center" wrapText="1"/>
    </xf>
    <xf numFmtId="180" fontId="10" fillId="0" borderId="28" xfId="0" applyNumberFormat="1" applyFont="1" applyBorder="1" applyAlignment="1">
      <alignment horizontal="right" vertical="center" wrapText="1"/>
    </xf>
    <xf numFmtId="180" fontId="10" fillId="0" borderId="29" xfId="0" applyNumberFormat="1" applyFont="1" applyBorder="1" applyAlignment="1">
      <alignment horizontal="right" vertical="center" wrapText="1"/>
    </xf>
    <xf numFmtId="180" fontId="10" fillId="0" borderId="30" xfId="0" applyNumberFormat="1" applyFont="1" applyBorder="1" applyAlignment="1">
      <alignment horizontal="right" vertical="center" wrapText="1"/>
    </xf>
    <xf numFmtId="180" fontId="8" fillId="5" borderId="74" xfId="0" applyNumberFormat="1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53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45" xfId="0" applyFont="1" applyFill="1" applyBorder="1" applyAlignment="1">
      <alignment horizontal="center" vertical="center" wrapText="1"/>
    </xf>
    <xf numFmtId="0" fontId="8" fillId="3" borderId="64" xfId="0" applyFont="1" applyFill="1" applyBorder="1" applyAlignment="1">
      <alignment horizontal="center" vertical="center" wrapText="1"/>
    </xf>
    <xf numFmtId="0" fontId="9" fillId="0" borderId="87" xfId="0" applyFont="1" applyBorder="1" applyAlignment="1">
      <alignment horizontal="left" vertical="center" wrapText="1"/>
    </xf>
    <xf numFmtId="180" fontId="10" fillId="0" borderId="88" xfId="0" applyNumberFormat="1" applyFont="1" applyBorder="1" applyAlignment="1">
      <alignment horizontal="right" vertical="center" wrapText="1"/>
    </xf>
    <xf numFmtId="0" fontId="8" fillId="5" borderId="89" xfId="0" applyFont="1" applyFill="1" applyBorder="1" applyAlignment="1">
      <alignment horizontal="center" vertical="center" wrapText="1"/>
    </xf>
    <xf numFmtId="180" fontId="8" fillId="5" borderId="18" xfId="0" applyNumberFormat="1" applyFont="1" applyFill="1" applyBorder="1" applyAlignment="1">
      <alignment horizontal="right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left" vertical="center" wrapText="1"/>
    </xf>
    <xf numFmtId="179" fontId="10" fillId="0" borderId="33" xfId="0" applyNumberFormat="1" applyFont="1" applyBorder="1" applyAlignment="1">
      <alignment horizontal="right" vertical="center" wrapText="1"/>
    </xf>
    <xf numFmtId="179" fontId="10" fillId="0" borderId="29" xfId="0" applyNumberFormat="1" applyFont="1" applyBorder="1" applyAlignment="1">
      <alignment horizontal="right" vertical="center" wrapText="1"/>
    </xf>
    <xf numFmtId="179" fontId="10" fillId="0" borderId="30" xfId="0" applyNumberFormat="1" applyFont="1" applyBorder="1" applyAlignment="1">
      <alignment horizontal="right" vertical="center" wrapText="1"/>
    </xf>
    <xf numFmtId="179" fontId="10" fillId="0" borderId="32" xfId="0" applyNumberFormat="1" applyFont="1" applyBorder="1" applyAlignment="1">
      <alignment horizontal="right" vertical="center" wrapText="1"/>
    </xf>
    <xf numFmtId="179" fontId="10" fillId="0" borderId="26" xfId="0" applyNumberFormat="1" applyFont="1" applyBorder="1" applyAlignment="1">
      <alignment horizontal="right" vertical="center" wrapText="1"/>
    </xf>
    <xf numFmtId="179" fontId="10" fillId="0" borderId="27" xfId="0" applyNumberFormat="1" applyFont="1" applyBorder="1" applyAlignment="1">
      <alignment horizontal="right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43" xfId="0" applyFont="1" applyFill="1" applyBorder="1" applyAlignment="1">
      <alignment horizontal="center" vertical="center" wrapText="1"/>
    </xf>
    <xf numFmtId="0" fontId="23" fillId="3" borderId="44" xfId="0" applyFont="1" applyFill="1" applyBorder="1" applyAlignment="1">
      <alignment horizontal="center" vertical="center" wrapText="1"/>
    </xf>
    <xf numFmtId="0" fontId="23" fillId="3" borderId="45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left" vertical="center" wrapText="1"/>
    </xf>
    <xf numFmtId="0" fontId="25" fillId="5" borderId="36" xfId="0" applyFont="1" applyFill="1" applyBorder="1" applyAlignment="1">
      <alignment horizontal="left" vertical="center" wrapText="1"/>
    </xf>
    <xf numFmtId="178" fontId="26" fillId="0" borderId="33" xfId="0" applyNumberFormat="1" applyFont="1" applyBorder="1" applyAlignment="1">
      <alignment horizontal="right" vertical="center" wrapText="1"/>
    </xf>
    <xf numFmtId="178" fontId="26" fillId="0" borderId="29" xfId="0" applyNumberFormat="1" applyFont="1" applyBorder="1" applyAlignment="1">
      <alignment horizontal="right" vertical="center" wrapText="1"/>
    </xf>
    <xf numFmtId="178" fontId="26" fillId="0" borderId="30" xfId="0" applyNumberFormat="1" applyFont="1" applyBorder="1" applyAlignment="1">
      <alignment horizontal="right" vertical="center" wrapText="1"/>
    </xf>
    <xf numFmtId="178" fontId="26" fillId="0" borderId="32" xfId="0" applyNumberFormat="1" applyFont="1" applyBorder="1" applyAlignment="1">
      <alignment horizontal="right" vertical="center" wrapText="1"/>
    </xf>
    <xf numFmtId="178" fontId="26" fillId="0" borderId="26" xfId="0" applyNumberFormat="1" applyFont="1" applyBorder="1" applyAlignment="1">
      <alignment horizontal="right" vertical="center" wrapText="1"/>
    </xf>
    <xf numFmtId="178" fontId="26" fillId="0" borderId="27" xfId="0" applyNumberFormat="1" applyFont="1" applyBorder="1" applyAlignment="1">
      <alignment horizontal="right" vertical="center" wrapText="1"/>
    </xf>
    <xf numFmtId="0" fontId="50" fillId="0" borderId="0" xfId="0" applyFont="1" applyAlignment="1">
      <alignment horizontal="center" vertical="center"/>
    </xf>
    <xf numFmtId="0" fontId="51" fillId="13" borderId="67" xfId="0" applyFont="1" applyFill="1" applyBorder="1" applyAlignment="1">
      <alignment horizontal="center" vertical="center"/>
    </xf>
    <xf numFmtId="0" fontId="50" fillId="0" borderId="62" xfId="0" applyFont="1" applyBorder="1" applyAlignment="1">
      <alignment horizontal="left" vertical="center" wrapText="1" indent="1"/>
    </xf>
    <xf numFmtId="0" fontId="50" fillId="0" borderId="63" xfId="0" applyFont="1" applyBorder="1" applyAlignment="1">
      <alignment horizontal="left" vertical="center" wrapText="1" indent="1"/>
    </xf>
    <xf numFmtId="0" fontId="52" fillId="0" borderId="63" xfId="0" applyFont="1" applyBorder="1" applyAlignment="1">
      <alignment horizontal="left" vertical="center" wrapText="1" indent="1"/>
    </xf>
    <xf numFmtId="0" fontId="50" fillId="0" borderId="63" xfId="0" applyFont="1" applyBorder="1" applyAlignment="1">
      <alignment horizontal="left" vertical="center" indent="1"/>
    </xf>
    <xf numFmtId="0" fontId="50" fillId="0" borderId="63" xfId="0" quotePrefix="1" applyFont="1" applyBorder="1" applyAlignment="1">
      <alignment horizontal="left" vertical="center" wrapText="1" indent="1"/>
    </xf>
    <xf numFmtId="0" fontId="50" fillId="0" borderId="93" xfId="0" quotePrefix="1" applyFont="1" applyBorder="1" applyAlignment="1">
      <alignment horizontal="left" vertical="center" wrapText="1" indent="1"/>
    </xf>
    <xf numFmtId="0" fontId="50" fillId="0" borderId="93" xfId="0" applyFont="1" applyBorder="1" applyAlignment="1">
      <alignment horizontal="left" vertical="center" indent="1"/>
    </xf>
    <xf numFmtId="0" fontId="50" fillId="0" borderId="62" xfId="0" applyFont="1" applyBorder="1" applyAlignment="1">
      <alignment horizontal="left" vertical="center" indent="1"/>
    </xf>
    <xf numFmtId="0" fontId="50" fillId="0" borderId="93" xfId="0" applyFont="1" applyBorder="1" applyAlignment="1">
      <alignment horizontal="left" vertical="center" wrapText="1" indent="1"/>
    </xf>
    <xf numFmtId="0" fontId="50" fillId="0" borderId="68" xfId="0" quotePrefix="1" applyFont="1" applyBorder="1" applyAlignment="1">
      <alignment horizontal="left" vertical="center" wrapText="1" indent="1"/>
    </xf>
    <xf numFmtId="0" fontId="50" fillId="0" borderId="64" xfId="0" quotePrefix="1" applyFont="1" applyBorder="1" applyAlignment="1">
      <alignment horizontal="left" vertical="center" wrapText="1" indent="1"/>
    </xf>
    <xf numFmtId="0" fontId="50" fillId="0" borderId="64" xfId="0" applyFont="1" applyBorder="1" applyAlignment="1">
      <alignment horizontal="left" vertical="center" indent="1"/>
    </xf>
    <xf numFmtId="0" fontId="50" fillId="0" borderId="94" xfId="0" applyFont="1" applyBorder="1" applyAlignment="1">
      <alignment horizontal="left" vertical="center" indent="1"/>
    </xf>
    <xf numFmtId="0" fontId="50" fillId="0" borderId="94" xfId="0" quotePrefix="1" applyFont="1" applyBorder="1" applyAlignment="1">
      <alignment horizontal="left" vertical="center" wrapText="1" indent="1"/>
    </xf>
    <xf numFmtId="0" fontId="50" fillId="0" borderId="62" xfId="0" quotePrefix="1" applyFont="1" applyBorder="1" applyAlignment="1">
      <alignment horizontal="left" vertical="center" wrapText="1" indent="1"/>
    </xf>
    <xf numFmtId="0" fontId="51" fillId="6" borderId="22" xfId="0" applyFont="1" applyFill="1" applyBorder="1" applyAlignment="1">
      <alignment horizontal="center" vertical="center"/>
    </xf>
    <xf numFmtId="0" fontId="51" fillId="6" borderId="24" xfId="0" applyFont="1" applyFill="1" applyBorder="1" applyAlignment="1">
      <alignment horizontal="center" vertical="center"/>
    </xf>
    <xf numFmtId="0" fontId="51" fillId="6" borderId="27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8" xfId="0" applyFont="1" applyFill="1" applyBorder="1" applyAlignment="1">
      <alignment horizontal="left" vertical="center" wrapText="1"/>
    </xf>
    <xf numFmtId="0" fontId="8" fillId="4" borderId="39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left" vertical="center"/>
    </xf>
    <xf numFmtId="0" fontId="8" fillId="4" borderId="38" xfId="0" applyFont="1" applyFill="1" applyBorder="1" applyAlignment="1">
      <alignment horizontal="left" vertical="center"/>
    </xf>
    <xf numFmtId="0" fontId="8" fillId="4" borderId="39" xfId="0" applyFont="1" applyFill="1" applyBorder="1" applyAlignment="1">
      <alignment horizontal="left" vertical="center"/>
    </xf>
    <xf numFmtId="0" fontId="11" fillId="0" borderId="65" xfId="0" applyFont="1" applyBorder="1" applyAlignment="1">
      <alignment horizontal="left" vertical="top" wrapText="1" indent="1"/>
    </xf>
    <xf numFmtId="0" fontId="11" fillId="0" borderId="0" xfId="0" applyFont="1" applyAlignment="1">
      <alignment horizontal="left" vertical="top" wrapText="1" indent="1"/>
    </xf>
    <xf numFmtId="0" fontId="42" fillId="12" borderId="65" xfId="0" applyFont="1" applyFill="1" applyBorder="1" applyAlignment="1">
      <alignment horizontal="center" vertical="center"/>
    </xf>
    <xf numFmtId="0" fontId="42" fillId="1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2" fillId="10" borderId="66" xfId="0" applyFont="1" applyFill="1" applyBorder="1" applyAlignment="1">
      <alignment horizontal="center" vertical="center"/>
    </xf>
    <xf numFmtId="0" fontId="12" fillId="10" borderId="70" xfId="0" applyFont="1" applyFill="1" applyBorder="1" applyAlignment="1">
      <alignment horizontal="center" vertical="center"/>
    </xf>
    <xf numFmtId="0" fontId="12" fillId="10" borderId="67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56" xfId="0" applyFont="1" applyFill="1" applyBorder="1" applyAlignment="1">
      <alignment horizontal="center" vertical="center"/>
    </xf>
    <xf numFmtId="0" fontId="12" fillId="10" borderId="68" xfId="0" applyFont="1" applyFill="1" applyBorder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40" fillId="0" borderId="72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64" xfId="0" applyFont="1" applyBorder="1" applyAlignment="1">
      <alignment horizontal="center" vertical="center" wrapText="1"/>
    </xf>
    <xf numFmtId="0" fontId="29" fillId="0" borderId="72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12" fillId="10" borderId="0" xfId="0" applyFont="1" applyFill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3" fillId="0" borderId="15" xfId="0" applyFont="1" applyBorder="1" applyAlignment="1">
      <alignment horizontal="left" vertical="center" wrapText="1" indent="1"/>
    </xf>
    <xf numFmtId="0" fontId="33" fillId="0" borderId="55" xfId="0" applyFont="1" applyBorder="1" applyAlignment="1">
      <alignment horizontal="left" vertical="center" wrapText="1" indent="1"/>
    </xf>
    <xf numFmtId="0" fontId="33" fillId="0" borderId="64" xfId="0" applyFont="1" applyBorder="1" applyAlignment="1">
      <alignment horizontal="left" vertical="center" wrapText="1" indent="1"/>
    </xf>
    <xf numFmtId="0" fontId="39" fillId="7" borderId="0" xfId="0" applyFont="1" applyFill="1" applyAlignment="1">
      <alignment horizontal="center" vertical="center" wrapText="1"/>
    </xf>
    <xf numFmtId="0" fontId="39" fillId="7" borderId="5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center" wrapText="1"/>
    </xf>
    <xf numFmtId="0" fontId="8" fillId="3" borderId="60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62" xfId="0" applyFont="1" applyFill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5" fillId="6" borderId="2" xfId="0" applyFont="1" applyFill="1" applyBorder="1">
      <alignment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left" vertical="center" wrapText="1"/>
    </xf>
    <xf numFmtId="0" fontId="14" fillId="8" borderId="1" xfId="0" applyFont="1" applyFill="1" applyBorder="1">
      <alignment vertical="center"/>
    </xf>
    <xf numFmtId="0" fontId="14" fillId="8" borderId="2" xfId="0" applyFont="1" applyFill="1" applyBorder="1">
      <alignment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center" vertical="center"/>
    </xf>
    <xf numFmtId="0" fontId="24" fillId="2" borderId="27" xfId="0" applyFont="1" applyFill="1" applyBorder="1" applyAlignment="1">
      <alignment horizontal="center" vertical="center"/>
    </xf>
    <xf numFmtId="0" fontId="24" fillId="2" borderId="21" xfId="0" applyFont="1" applyFill="1" applyBorder="1" applyAlignment="1">
      <alignment horizontal="center" vertical="center"/>
    </xf>
    <xf numFmtId="0" fontId="24" fillId="2" borderId="22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left" vertical="center" wrapText="1"/>
    </xf>
    <xf numFmtId="0" fontId="27" fillId="3" borderId="21" xfId="0" applyFont="1" applyFill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center" vertical="center" wrapText="1"/>
    </xf>
    <xf numFmtId="178" fontId="23" fillId="2" borderId="7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center" vertical="center"/>
    </xf>
    <xf numFmtId="179" fontId="10" fillId="0" borderId="15" xfId="1" applyNumberFormat="1" applyFont="1" applyBorder="1" applyAlignment="1">
      <alignment horizontal="center" vertical="center"/>
    </xf>
    <xf numFmtId="179" fontId="10" fillId="0" borderId="43" xfId="1" applyNumberFormat="1" applyFont="1" applyBorder="1" applyAlignment="1">
      <alignment horizontal="center" vertical="center"/>
    </xf>
    <xf numFmtId="179" fontId="10" fillId="0" borderId="51" xfId="1" applyNumberFormat="1" applyFont="1" applyBorder="1" applyAlignment="1">
      <alignment horizontal="center" vertical="center"/>
    </xf>
    <xf numFmtId="179" fontId="10" fillId="0" borderId="64" xfId="1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8" fillId="3" borderId="5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4" fillId="0" borderId="15" xfId="0" applyFont="1" applyBorder="1" applyAlignment="1">
      <alignment horizontal="left" vertical="center" wrapText="1" indent="1"/>
    </xf>
    <xf numFmtId="0" fontId="34" fillId="0" borderId="55" xfId="0" applyFont="1" applyBorder="1" applyAlignment="1">
      <alignment horizontal="left" vertical="center" wrapText="1" indent="1"/>
    </xf>
    <xf numFmtId="0" fontId="34" fillId="0" borderId="64" xfId="0" applyFont="1" applyBorder="1" applyAlignment="1">
      <alignment horizontal="left" vertical="center" wrapText="1" indent="1"/>
    </xf>
    <xf numFmtId="176" fontId="12" fillId="2" borderId="59" xfId="1" applyNumberFormat="1" applyFont="1" applyFill="1" applyBorder="1" applyAlignment="1">
      <alignment horizontal="right" vertical="center"/>
    </xf>
    <xf numFmtId="176" fontId="12" fillId="2" borderId="34" xfId="1" applyNumberFormat="1" applyFont="1" applyFill="1" applyBorder="1" applyAlignment="1">
      <alignment horizontal="right" vertical="center"/>
    </xf>
    <xf numFmtId="176" fontId="12" fillId="2" borderId="58" xfId="1" applyNumberFormat="1" applyFont="1" applyFill="1" applyBorder="1" applyAlignment="1">
      <alignment horizontal="right" vertical="center"/>
    </xf>
    <xf numFmtId="176" fontId="12" fillId="2" borderId="32" xfId="1" applyNumberFormat="1" applyFont="1" applyFill="1" applyBorder="1" applyAlignment="1">
      <alignment horizontal="right" vertical="center"/>
    </xf>
    <xf numFmtId="0" fontId="12" fillId="2" borderId="70" xfId="0" applyFont="1" applyFill="1" applyBorder="1" applyAlignment="1">
      <alignment horizontal="center" vertical="center"/>
    </xf>
    <xf numFmtId="0" fontId="12" fillId="2" borderId="67" xfId="0" applyFont="1" applyFill="1" applyBorder="1" applyAlignment="1">
      <alignment horizontal="center" vertical="center"/>
    </xf>
    <xf numFmtId="0" fontId="12" fillId="2" borderId="75" xfId="0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/>
    </xf>
    <xf numFmtId="0" fontId="12" fillId="2" borderId="63" xfId="0" applyFont="1" applyFill="1" applyBorder="1" applyAlignment="1">
      <alignment horizontal="center" vertical="center"/>
    </xf>
    <xf numFmtId="0" fontId="12" fillId="2" borderId="73" xfId="0" applyFont="1" applyFill="1" applyBorder="1" applyAlignment="1">
      <alignment horizontal="center" vertical="center"/>
    </xf>
    <xf numFmtId="0" fontId="12" fillId="2" borderId="74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/>
    </xf>
    <xf numFmtId="0" fontId="33" fillId="0" borderId="72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  <xf numFmtId="0" fontId="33" fillId="0" borderId="64" xfId="0" applyFont="1" applyBorder="1" applyAlignment="1">
      <alignment horizontal="center" vertical="center" wrapText="1"/>
    </xf>
    <xf numFmtId="0" fontId="38" fillId="2" borderId="72" xfId="0" applyFont="1" applyFill="1" applyBorder="1" applyAlignment="1">
      <alignment horizontal="center" vertical="center"/>
    </xf>
    <xf numFmtId="0" fontId="38" fillId="2" borderId="55" xfId="0" applyFont="1" applyFill="1" applyBorder="1" applyAlignment="1">
      <alignment horizontal="center" vertical="center"/>
    </xf>
    <xf numFmtId="0" fontId="38" fillId="2" borderId="6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56" fillId="2" borderId="0" xfId="0" applyFont="1" applyFill="1" applyAlignment="1">
      <alignment horizontal="center" vertical="center"/>
    </xf>
    <xf numFmtId="0" fontId="23" fillId="2" borderId="65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51" fillId="13" borderId="55" xfId="0" applyFont="1" applyFill="1" applyBorder="1" applyAlignment="1">
      <alignment horizontal="center" vertical="center"/>
    </xf>
    <xf numFmtId="0" fontId="51" fillId="13" borderId="64" xfId="0" applyFont="1" applyFill="1" applyBorder="1" applyAlignment="1">
      <alignment horizontal="center" vertical="center"/>
    </xf>
    <xf numFmtId="0" fontId="51" fillId="14" borderId="15" xfId="0" applyFont="1" applyFill="1" applyBorder="1" applyAlignment="1">
      <alignment horizontal="center" vertical="center"/>
    </xf>
    <xf numFmtId="0" fontId="51" fillId="14" borderId="64" xfId="0" applyFont="1" applyFill="1" applyBorder="1" applyAlignment="1">
      <alignment horizontal="center" vertical="center"/>
    </xf>
    <xf numFmtId="0" fontId="51" fillId="14" borderId="65" xfId="0" applyFont="1" applyFill="1" applyBorder="1" applyAlignment="1">
      <alignment horizontal="center" vertical="center"/>
    </xf>
    <xf numFmtId="0" fontId="51" fillId="14" borderId="94" xfId="0" applyFont="1" applyFill="1" applyBorder="1" applyAlignment="1">
      <alignment horizontal="center" vertical="center"/>
    </xf>
    <xf numFmtId="0" fontId="51" fillId="14" borderId="11" xfId="0" applyFont="1" applyFill="1" applyBorder="1" applyAlignment="1">
      <alignment horizontal="center" vertical="center"/>
    </xf>
    <xf numFmtId="0" fontId="51" fillId="14" borderId="68" xfId="0" applyFont="1" applyFill="1" applyBorder="1" applyAlignment="1">
      <alignment horizontal="center" vertical="center"/>
    </xf>
    <xf numFmtId="0" fontId="51" fillId="14" borderId="91" xfId="0" applyFont="1" applyFill="1" applyBorder="1" applyAlignment="1">
      <alignment horizontal="center" vertical="center" wrapText="1"/>
    </xf>
    <xf numFmtId="0" fontId="51" fillId="14" borderId="90" xfId="0" applyFont="1" applyFill="1" applyBorder="1" applyAlignment="1">
      <alignment horizontal="center" vertical="center" wrapText="1"/>
    </xf>
    <xf numFmtId="0" fontId="51" fillId="14" borderId="92" xfId="0" applyFont="1" applyFill="1" applyBorder="1" applyAlignment="1">
      <alignment horizontal="center" vertical="center" wrapText="1"/>
    </xf>
    <xf numFmtId="0" fontId="51" fillId="14" borderId="91" xfId="0" applyFont="1" applyFill="1" applyBorder="1" applyAlignment="1">
      <alignment horizontal="center" vertical="center"/>
    </xf>
    <xf numFmtId="0" fontId="51" fillId="14" borderId="90" xfId="0" applyFont="1" applyFill="1" applyBorder="1" applyAlignment="1">
      <alignment horizontal="center" vertical="center"/>
    </xf>
    <xf numFmtId="0" fontId="51" fillId="14" borderId="92" xfId="0" applyFont="1" applyFill="1" applyBorder="1" applyAlignment="1">
      <alignment horizontal="center" vertical="center"/>
    </xf>
    <xf numFmtId="0" fontId="51" fillId="14" borderId="5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207</xdr:row>
          <xdr:rowOff>38100</xdr:rowOff>
        </xdr:from>
        <xdr:to>
          <xdr:col>2</xdr:col>
          <xdr:colOff>323850</xdr:colOff>
          <xdr:row>207</xdr:row>
          <xdr:rowOff>285750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207</xdr:row>
          <xdr:rowOff>38100</xdr:rowOff>
        </xdr:from>
        <xdr:to>
          <xdr:col>2</xdr:col>
          <xdr:colOff>323850</xdr:colOff>
          <xdr:row>207</xdr:row>
          <xdr:rowOff>285750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208</xdr:row>
          <xdr:rowOff>38100</xdr:rowOff>
        </xdr:from>
        <xdr:to>
          <xdr:col>2</xdr:col>
          <xdr:colOff>323850</xdr:colOff>
          <xdr:row>208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208</xdr:row>
          <xdr:rowOff>38100</xdr:rowOff>
        </xdr:from>
        <xdr:to>
          <xdr:col>2</xdr:col>
          <xdr:colOff>323850</xdr:colOff>
          <xdr:row>208</xdr:row>
          <xdr:rowOff>285750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210</xdr:row>
          <xdr:rowOff>38100</xdr:rowOff>
        </xdr:from>
        <xdr:to>
          <xdr:col>2</xdr:col>
          <xdr:colOff>323850</xdr:colOff>
          <xdr:row>210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210</xdr:row>
          <xdr:rowOff>38100</xdr:rowOff>
        </xdr:from>
        <xdr:to>
          <xdr:col>2</xdr:col>
          <xdr:colOff>323850</xdr:colOff>
          <xdr:row>210</xdr:row>
          <xdr:rowOff>285750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211</xdr:row>
          <xdr:rowOff>38100</xdr:rowOff>
        </xdr:from>
        <xdr:to>
          <xdr:col>2</xdr:col>
          <xdr:colOff>323850</xdr:colOff>
          <xdr:row>211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211</xdr:row>
          <xdr:rowOff>38100</xdr:rowOff>
        </xdr:from>
        <xdr:to>
          <xdr:col>2</xdr:col>
          <xdr:colOff>323850</xdr:colOff>
          <xdr:row>211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212</xdr:row>
          <xdr:rowOff>38100</xdr:rowOff>
        </xdr:from>
        <xdr:to>
          <xdr:col>2</xdr:col>
          <xdr:colOff>323850</xdr:colOff>
          <xdr:row>212</xdr:row>
          <xdr:rowOff>285750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212</xdr:row>
          <xdr:rowOff>38100</xdr:rowOff>
        </xdr:from>
        <xdr:to>
          <xdr:col>2</xdr:col>
          <xdr:colOff>323850</xdr:colOff>
          <xdr:row>212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213</xdr:row>
          <xdr:rowOff>38100</xdr:rowOff>
        </xdr:from>
        <xdr:to>
          <xdr:col>2</xdr:col>
          <xdr:colOff>323850</xdr:colOff>
          <xdr:row>213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213</xdr:row>
          <xdr:rowOff>38100</xdr:rowOff>
        </xdr:from>
        <xdr:to>
          <xdr:col>2</xdr:col>
          <xdr:colOff>323850</xdr:colOff>
          <xdr:row>213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333</xdr:row>
          <xdr:rowOff>38100</xdr:rowOff>
        </xdr:from>
        <xdr:to>
          <xdr:col>2</xdr:col>
          <xdr:colOff>323850</xdr:colOff>
          <xdr:row>333</xdr:row>
          <xdr:rowOff>285750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333</xdr:row>
          <xdr:rowOff>38100</xdr:rowOff>
        </xdr:from>
        <xdr:to>
          <xdr:col>2</xdr:col>
          <xdr:colOff>323850</xdr:colOff>
          <xdr:row>333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334</xdr:row>
          <xdr:rowOff>38100</xdr:rowOff>
        </xdr:from>
        <xdr:to>
          <xdr:col>2</xdr:col>
          <xdr:colOff>323850</xdr:colOff>
          <xdr:row>334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334</xdr:row>
          <xdr:rowOff>38100</xdr:rowOff>
        </xdr:from>
        <xdr:to>
          <xdr:col>2</xdr:col>
          <xdr:colOff>323850</xdr:colOff>
          <xdr:row>334</xdr:row>
          <xdr:rowOff>285750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341</xdr:row>
          <xdr:rowOff>38100</xdr:rowOff>
        </xdr:from>
        <xdr:to>
          <xdr:col>2</xdr:col>
          <xdr:colOff>323850</xdr:colOff>
          <xdr:row>341</xdr:row>
          <xdr:rowOff>285750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341</xdr:row>
          <xdr:rowOff>38100</xdr:rowOff>
        </xdr:from>
        <xdr:to>
          <xdr:col>2</xdr:col>
          <xdr:colOff>323850</xdr:colOff>
          <xdr:row>341</xdr:row>
          <xdr:rowOff>285750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342</xdr:row>
          <xdr:rowOff>38100</xdr:rowOff>
        </xdr:from>
        <xdr:to>
          <xdr:col>2</xdr:col>
          <xdr:colOff>323850</xdr:colOff>
          <xdr:row>342</xdr:row>
          <xdr:rowOff>285750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342</xdr:row>
          <xdr:rowOff>38100</xdr:rowOff>
        </xdr:from>
        <xdr:to>
          <xdr:col>2</xdr:col>
          <xdr:colOff>323850</xdr:colOff>
          <xdr:row>342</xdr:row>
          <xdr:rowOff>285750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341</xdr:row>
          <xdr:rowOff>38100</xdr:rowOff>
        </xdr:from>
        <xdr:to>
          <xdr:col>2</xdr:col>
          <xdr:colOff>323850</xdr:colOff>
          <xdr:row>341</xdr:row>
          <xdr:rowOff>285750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341</xdr:row>
          <xdr:rowOff>38100</xdr:rowOff>
        </xdr:from>
        <xdr:to>
          <xdr:col>2</xdr:col>
          <xdr:colOff>323850</xdr:colOff>
          <xdr:row>341</xdr:row>
          <xdr:rowOff>285750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342</xdr:row>
          <xdr:rowOff>38100</xdr:rowOff>
        </xdr:from>
        <xdr:to>
          <xdr:col>2</xdr:col>
          <xdr:colOff>323850</xdr:colOff>
          <xdr:row>342</xdr:row>
          <xdr:rowOff>285750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342</xdr:row>
          <xdr:rowOff>38100</xdr:rowOff>
        </xdr:from>
        <xdr:to>
          <xdr:col>2</xdr:col>
          <xdr:colOff>323850</xdr:colOff>
          <xdr:row>342</xdr:row>
          <xdr:rowOff>285750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342</xdr:row>
          <xdr:rowOff>38100</xdr:rowOff>
        </xdr:from>
        <xdr:to>
          <xdr:col>2</xdr:col>
          <xdr:colOff>323850</xdr:colOff>
          <xdr:row>342</xdr:row>
          <xdr:rowOff>285750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342</xdr:row>
          <xdr:rowOff>38100</xdr:rowOff>
        </xdr:from>
        <xdr:to>
          <xdr:col>2</xdr:col>
          <xdr:colOff>323850</xdr:colOff>
          <xdr:row>342</xdr:row>
          <xdr:rowOff>285750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343</xdr:row>
          <xdr:rowOff>38100</xdr:rowOff>
        </xdr:from>
        <xdr:to>
          <xdr:col>2</xdr:col>
          <xdr:colOff>323850</xdr:colOff>
          <xdr:row>343</xdr:row>
          <xdr:rowOff>285750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343</xdr:row>
          <xdr:rowOff>38100</xdr:rowOff>
        </xdr:from>
        <xdr:to>
          <xdr:col>2</xdr:col>
          <xdr:colOff>323850</xdr:colOff>
          <xdr:row>343</xdr:row>
          <xdr:rowOff>285750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343</xdr:row>
          <xdr:rowOff>38100</xdr:rowOff>
        </xdr:from>
        <xdr:to>
          <xdr:col>2</xdr:col>
          <xdr:colOff>323850</xdr:colOff>
          <xdr:row>343</xdr:row>
          <xdr:rowOff>285750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343</xdr:row>
          <xdr:rowOff>38100</xdr:rowOff>
        </xdr:from>
        <xdr:to>
          <xdr:col>2</xdr:col>
          <xdr:colOff>323850</xdr:colOff>
          <xdr:row>343</xdr:row>
          <xdr:rowOff>285750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344</xdr:row>
          <xdr:rowOff>38100</xdr:rowOff>
        </xdr:from>
        <xdr:to>
          <xdr:col>2</xdr:col>
          <xdr:colOff>323850</xdr:colOff>
          <xdr:row>344</xdr:row>
          <xdr:rowOff>285750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344</xdr:row>
          <xdr:rowOff>38100</xdr:rowOff>
        </xdr:from>
        <xdr:to>
          <xdr:col>2</xdr:col>
          <xdr:colOff>323850</xdr:colOff>
          <xdr:row>344</xdr:row>
          <xdr:rowOff>285750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344</xdr:row>
          <xdr:rowOff>38100</xdr:rowOff>
        </xdr:from>
        <xdr:to>
          <xdr:col>2</xdr:col>
          <xdr:colOff>323850</xdr:colOff>
          <xdr:row>344</xdr:row>
          <xdr:rowOff>285750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344</xdr:row>
          <xdr:rowOff>38100</xdr:rowOff>
        </xdr:from>
        <xdr:to>
          <xdr:col>2</xdr:col>
          <xdr:colOff>323850</xdr:colOff>
          <xdr:row>344</xdr:row>
          <xdr:rowOff>285750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345</xdr:row>
          <xdr:rowOff>38100</xdr:rowOff>
        </xdr:from>
        <xdr:to>
          <xdr:col>2</xdr:col>
          <xdr:colOff>323850</xdr:colOff>
          <xdr:row>345</xdr:row>
          <xdr:rowOff>285750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345</xdr:row>
          <xdr:rowOff>38100</xdr:rowOff>
        </xdr:from>
        <xdr:to>
          <xdr:col>2</xdr:col>
          <xdr:colOff>323850</xdr:colOff>
          <xdr:row>345</xdr:row>
          <xdr:rowOff>285750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345</xdr:row>
          <xdr:rowOff>38100</xdr:rowOff>
        </xdr:from>
        <xdr:to>
          <xdr:col>2</xdr:col>
          <xdr:colOff>323850</xdr:colOff>
          <xdr:row>345</xdr:row>
          <xdr:rowOff>285750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345</xdr:row>
          <xdr:rowOff>38100</xdr:rowOff>
        </xdr:from>
        <xdr:to>
          <xdr:col>2</xdr:col>
          <xdr:colOff>323850</xdr:colOff>
          <xdr:row>345</xdr:row>
          <xdr:rowOff>285750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346</xdr:row>
          <xdr:rowOff>38100</xdr:rowOff>
        </xdr:from>
        <xdr:to>
          <xdr:col>2</xdr:col>
          <xdr:colOff>323850</xdr:colOff>
          <xdr:row>346</xdr:row>
          <xdr:rowOff>285750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346</xdr:row>
          <xdr:rowOff>38100</xdr:rowOff>
        </xdr:from>
        <xdr:to>
          <xdr:col>2</xdr:col>
          <xdr:colOff>323850</xdr:colOff>
          <xdr:row>346</xdr:row>
          <xdr:rowOff>285750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346</xdr:row>
          <xdr:rowOff>38100</xdr:rowOff>
        </xdr:from>
        <xdr:to>
          <xdr:col>2</xdr:col>
          <xdr:colOff>323850</xdr:colOff>
          <xdr:row>346</xdr:row>
          <xdr:rowOff>285750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346</xdr:row>
          <xdr:rowOff>38100</xdr:rowOff>
        </xdr:from>
        <xdr:to>
          <xdr:col>2</xdr:col>
          <xdr:colOff>323850</xdr:colOff>
          <xdr:row>346</xdr:row>
          <xdr:rowOff>285750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213</xdr:row>
          <xdr:rowOff>38100</xdr:rowOff>
        </xdr:from>
        <xdr:to>
          <xdr:col>2</xdr:col>
          <xdr:colOff>323850</xdr:colOff>
          <xdr:row>213</xdr:row>
          <xdr:rowOff>285750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213</xdr:row>
          <xdr:rowOff>38100</xdr:rowOff>
        </xdr:from>
        <xdr:to>
          <xdr:col>2</xdr:col>
          <xdr:colOff>323850</xdr:colOff>
          <xdr:row>213</xdr:row>
          <xdr:rowOff>285750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213</xdr:row>
          <xdr:rowOff>38100</xdr:rowOff>
        </xdr:from>
        <xdr:to>
          <xdr:col>2</xdr:col>
          <xdr:colOff>323850</xdr:colOff>
          <xdr:row>213</xdr:row>
          <xdr:rowOff>285750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213</xdr:row>
          <xdr:rowOff>38100</xdr:rowOff>
        </xdr:from>
        <xdr:to>
          <xdr:col>2</xdr:col>
          <xdr:colOff>323850</xdr:colOff>
          <xdr:row>213</xdr:row>
          <xdr:rowOff>285750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354</xdr:row>
          <xdr:rowOff>38100</xdr:rowOff>
        </xdr:from>
        <xdr:to>
          <xdr:col>2</xdr:col>
          <xdr:colOff>323850</xdr:colOff>
          <xdr:row>354</xdr:row>
          <xdr:rowOff>285750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354</xdr:row>
          <xdr:rowOff>38100</xdr:rowOff>
        </xdr:from>
        <xdr:to>
          <xdr:col>2</xdr:col>
          <xdr:colOff>323850</xdr:colOff>
          <xdr:row>354</xdr:row>
          <xdr:rowOff>285750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355</xdr:row>
          <xdr:rowOff>38100</xdr:rowOff>
        </xdr:from>
        <xdr:to>
          <xdr:col>2</xdr:col>
          <xdr:colOff>323850</xdr:colOff>
          <xdr:row>355</xdr:row>
          <xdr:rowOff>285750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355</xdr:row>
          <xdr:rowOff>38100</xdr:rowOff>
        </xdr:from>
        <xdr:to>
          <xdr:col>2</xdr:col>
          <xdr:colOff>323850</xdr:colOff>
          <xdr:row>355</xdr:row>
          <xdr:rowOff>285750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354</xdr:row>
          <xdr:rowOff>38100</xdr:rowOff>
        </xdr:from>
        <xdr:to>
          <xdr:col>2</xdr:col>
          <xdr:colOff>323850</xdr:colOff>
          <xdr:row>354</xdr:row>
          <xdr:rowOff>285750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354</xdr:row>
          <xdr:rowOff>38100</xdr:rowOff>
        </xdr:from>
        <xdr:to>
          <xdr:col>2</xdr:col>
          <xdr:colOff>323850</xdr:colOff>
          <xdr:row>354</xdr:row>
          <xdr:rowOff>285750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355</xdr:row>
          <xdr:rowOff>38100</xdr:rowOff>
        </xdr:from>
        <xdr:to>
          <xdr:col>2</xdr:col>
          <xdr:colOff>323850</xdr:colOff>
          <xdr:row>355</xdr:row>
          <xdr:rowOff>285750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355</xdr:row>
          <xdr:rowOff>38100</xdr:rowOff>
        </xdr:from>
        <xdr:to>
          <xdr:col>2</xdr:col>
          <xdr:colOff>323850</xdr:colOff>
          <xdr:row>355</xdr:row>
          <xdr:rowOff>285750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355</xdr:row>
          <xdr:rowOff>38100</xdr:rowOff>
        </xdr:from>
        <xdr:to>
          <xdr:col>2</xdr:col>
          <xdr:colOff>323850</xdr:colOff>
          <xdr:row>355</xdr:row>
          <xdr:rowOff>285750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355</xdr:row>
          <xdr:rowOff>38100</xdr:rowOff>
        </xdr:from>
        <xdr:to>
          <xdr:col>2</xdr:col>
          <xdr:colOff>323850</xdr:colOff>
          <xdr:row>355</xdr:row>
          <xdr:rowOff>285750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356</xdr:row>
          <xdr:rowOff>38100</xdr:rowOff>
        </xdr:from>
        <xdr:to>
          <xdr:col>2</xdr:col>
          <xdr:colOff>323850</xdr:colOff>
          <xdr:row>356</xdr:row>
          <xdr:rowOff>285750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356</xdr:row>
          <xdr:rowOff>38100</xdr:rowOff>
        </xdr:from>
        <xdr:to>
          <xdr:col>2</xdr:col>
          <xdr:colOff>323850</xdr:colOff>
          <xdr:row>356</xdr:row>
          <xdr:rowOff>285750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356</xdr:row>
          <xdr:rowOff>38100</xdr:rowOff>
        </xdr:from>
        <xdr:to>
          <xdr:col>2</xdr:col>
          <xdr:colOff>323850</xdr:colOff>
          <xdr:row>356</xdr:row>
          <xdr:rowOff>285750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356</xdr:row>
          <xdr:rowOff>38100</xdr:rowOff>
        </xdr:from>
        <xdr:to>
          <xdr:col>2</xdr:col>
          <xdr:colOff>323850</xdr:colOff>
          <xdr:row>356</xdr:row>
          <xdr:rowOff>285750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357</xdr:row>
          <xdr:rowOff>38100</xdr:rowOff>
        </xdr:from>
        <xdr:to>
          <xdr:col>2</xdr:col>
          <xdr:colOff>323850</xdr:colOff>
          <xdr:row>357</xdr:row>
          <xdr:rowOff>285750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357</xdr:row>
          <xdr:rowOff>38100</xdr:rowOff>
        </xdr:from>
        <xdr:to>
          <xdr:col>2</xdr:col>
          <xdr:colOff>323850</xdr:colOff>
          <xdr:row>357</xdr:row>
          <xdr:rowOff>285750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357</xdr:row>
          <xdr:rowOff>38100</xdr:rowOff>
        </xdr:from>
        <xdr:to>
          <xdr:col>2</xdr:col>
          <xdr:colOff>323850</xdr:colOff>
          <xdr:row>357</xdr:row>
          <xdr:rowOff>285750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357</xdr:row>
          <xdr:rowOff>38100</xdr:rowOff>
        </xdr:from>
        <xdr:to>
          <xdr:col>2</xdr:col>
          <xdr:colOff>323850</xdr:colOff>
          <xdr:row>357</xdr:row>
          <xdr:rowOff>285750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358</xdr:row>
          <xdr:rowOff>38100</xdr:rowOff>
        </xdr:from>
        <xdr:to>
          <xdr:col>2</xdr:col>
          <xdr:colOff>323850</xdr:colOff>
          <xdr:row>358</xdr:row>
          <xdr:rowOff>285750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358</xdr:row>
          <xdr:rowOff>38100</xdr:rowOff>
        </xdr:from>
        <xdr:to>
          <xdr:col>2</xdr:col>
          <xdr:colOff>323850</xdr:colOff>
          <xdr:row>358</xdr:row>
          <xdr:rowOff>285750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358</xdr:row>
          <xdr:rowOff>38100</xdr:rowOff>
        </xdr:from>
        <xdr:to>
          <xdr:col>2</xdr:col>
          <xdr:colOff>323850</xdr:colOff>
          <xdr:row>358</xdr:row>
          <xdr:rowOff>285750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358</xdr:row>
          <xdr:rowOff>38100</xdr:rowOff>
        </xdr:from>
        <xdr:to>
          <xdr:col>2</xdr:col>
          <xdr:colOff>323850</xdr:colOff>
          <xdr:row>358</xdr:row>
          <xdr:rowOff>285750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359</xdr:row>
          <xdr:rowOff>0</xdr:rowOff>
        </xdr:from>
        <xdr:to>
          <xdr:col>2</xdr:col>
          <xdr:colOff>323850</xdr:colOff>
          <xdr:row>359</xdr:row>
          <xdr:rowOff>247650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359</xdr:row>
          <xdr:rowOff>0</xdr:rowOff>
        </xdr:from>
        <xdr:to>
          <xdr:col>2</xdr:col>
          <xdr:colOff>323850</xdr:colOff>
          <xdr:row>359</xdr:row>
          <xdr:rowOff>247650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359</xdr:row>
          <xdr:rowOff>0</xdr:rowOff>
        </xdr:from>
        <xdr:to>
          <xdr:col>2</xdr:col>
          <xdr:colOff>323850</xdr:colOff>
          <xdr:row>359</xdr:row>
          <xdr:rowOff>247650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359</xdr:row>
          <xdr:rowOff>0</xdr:rowOff>
        </xdr:from>
        <xdr:to>
          <xdr:col>2</xdr:col>
          <xdr:colOff>323850</xdr:colOff>
          <xdr:row>359</xdr:row>
          <xdr:rowOff>247650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360</xdr:row>
          <xdr:rowOff>38100</xdr:rowOff>
        </xdr:from>
        <xdr:to>
          <xdr:col>2</xdr:col>
          <xdr:colOff>323850</xdr:colOff>
          <xdr:row>360</xdr:row>
          <xdr:rowOff>285750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360</xdr:row>
          <xdr:rowOff>38100</xdr:rowOff>
        </xdr:from>
        <xdr:to>
          <xdr:col>2</xdr:col>
          <xdr:colOff>323850</xdr:colOff>
          <xdr:row>360</xdr:row>
          <xdr:rowOff>285750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360</xdr:row>
          <xdr:rowOff>38100</xdr:rowOff>
        </xdr:from>
        <xdr:to>
          <xdr:col>2</xdr:col>
          <xdr:colOff>323850</xdr:colOff>
          <xdr:row>360</xdr:row>
          <xdr:rowOff>285750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360</xdr:row>
          <xdr:rowOff>38100</xdr:rowOff>
        </xdr:from>
        <xdr:to>
          <xdr:col>2</xdr:col>
          <xdr:colOff>323850</xdr:colOff>
          <xdr:row>360</xdr:row>
          <xdr:rowOff>285750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95249</xdr:colOff>
      <xdr:row>0</xdr:row>
      <xdr:rowOff>240847</xdr:rowOff>
    </xdr:from>
    <xdr:to>
      <xdr:col>1</xdr:col>
      <xdr:colOff>1074964</xdr:colOff>
      <xdr:row>5</xdr:row>
      <xdr:rowOff>47197</xdr:rowOff>
    </xdr:to>
    <xdr:pic>
      <xdr:nvPicPr>
        <xdr:cNvPr id="96" name="_x642570296" descr="EMB000015040649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2" y="240847"/>
          <a:ext cx="979715" cy="133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155</xdr:row>
          <xdr:rowOff>38100</xdr:rowOff>
        </xdr:from>
        <xdr:to>
          <xdr:col>2</xdr:col>
          <xdr:colOff>323850</xdr:colOff>
          <xdr:row>155</xdr:row>
          <xdr:rowOff>285750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155</xdr:row>
          <xdr:rowOff>38100</xdr:rowOff>
        </xdr:from>
        <xdr:to>
          <xdr:col>2</xdr:col>
          <xdr:colOff>323850</xdr:colOff>
          <xdr:row>155</xdr:row>
          <xdr:rowOff>285750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156</xdr:row>
          <xdr:rowOff>38100</xdr:rowOff>
        </xdr:from>
        <xdr:to>
          <xdr:col>2</xdr:col>
          <xdr:colOff>323850</xdr:colOff>
          <xdr:row>156</xdr:row>
          <xdr:rowOff>285750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156</xdr:row>
          <xdr:rowOff>38100</xdr:rowOff>
        </xdr:from>
        <xdr:to>
          <xdr:col>2</xdr:col>
          <xdr:colOff>323850</xdr:colOff>
          <xdr:row>156</xdr:row>
          <xdr:rowOff>285750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157</xdr:row>
          <xdr:rowOff>38100</xdr:rowOff>
        </xdr:from>
        <xdr:to>
          <xdr:col>2</xdr:col>
          <xdr:colOff>323850</xdr:colOff>
          <xdr:row>157</xdr:row>
          <xdr:rowOff>285750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157</xdr:row>
          <xdr:rowOff>38100</xdr:rowOff>
        </xdr:from>
        <xdr:to>
          <xdr:col>2</xdr:col>
          <xdr:colOff>323850</xdr:colOff>
          <xdr:row>157</xdr:row>
          <xdr:rowOff>285750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158</xdr:row>
          <xdr:rowOff>38100</xdr:rowOff>
        </xdr:from>
        <xdr:to>
          <xdr:col>2</xdr:col>
          <xdr:colOff>323850</xdr:colOff>
          <xdr:row>158</xdr:row>
          <xdr:rowOff>285750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158</xdr:row>
          <xdr:rowOff>38100</xdr:rowOff>
        </xdr:from>
        <xdr:to>
          <xdr:col>2</xdr:col>
          <xdr:colOff>323850</xdr:colOff>
          <xdr:row>158</xdr:row>
          <xdr:rowOff>285750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159</xdr:row>
          <xdr:rowOff>38100</xdr:rowOff>
        </xdr:from>
        <xdr:to>
          <xdr:col>2</xdr:col>
          <xdr:colOff>323850</xdr:colOff>
          <xdr:row>159</xdr:row>
          <xdr:rowOff>285750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159</xdr:row>
          <xdr:rowOff>38100</xdr:rowOff>
        </xdr:from>
        <xdr:to>
          <xdr:col>2</xdr:col>
          <xdr:colOff>323850</xdr:colOff>
          <xdr:row>159</xdr:row>
          <xdr:rowOff>285750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323850</xdr:colOff>
          <xdr:row>160</xdr:row>
          <xdr:rowOff>285750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323850</xdr:colOff>
          <xdr:row>160</xdr:row>
          <xdr:rowOff>285750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323850</xdr:colOff>
          <xdr:row>160</xdr:row>
          <xdr:rowOff>285750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323850</xdr:colOff>
          <xdr:row>160</xdr:row>
          <xdr:rowOff>285750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323850</xdr:colOff>
          <xdr:row>160</xdr:row>
          <xdr:rowOff>285750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323850</xdr:colOff>
          <xdr:row>160</xdr:row>
          <xdr:rowOff>285750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249115</xdr:colOff>
      <xdr:row>176</xdr:row>
      <xdr:rowOff>205154</xdr:rowOff>
    </xdr:from>
    <xdr:to>
      <xdr:col>3</xdr:col>
      <xdr:colOff>1216269</xdr:colOff>
      <xdr:row>177</xdr:row>
      <xdr:rowOff>153865</xdr:rowOff>
    </xdr:to>
    <xdr:sp macro="" textlink="">
      <xdr:nvSpPr>
        <xdr:cNvPr id="2" name="화살표: 오른쪽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201865" y="61575462"/>
          <a:ext cx="967154" cy="32971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287</xdr:row>
          <xdr:rowOff>38100</xdr:rowOff>
        </xdr:from>
        <xdr:to>
          <xdr:col>2</xdr:col>
          <xdr:colOff>323850</xdr:colOff>
          <xdr:row>287</xdr:row>
          <xdr:rowOff>285750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287</xdr:row>
          <xdr:rowOff>38100</xdr:rowOff>
        </xdr:from>
        <xdr:to>
          <xdr:col>2</xdr:col>
          <xdr:colOff>323850</xdr:colOff>
          <xdr:row>287</xdr:row>
          <xdr:rowOff>285750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288</xdr:row>
          <xdr:rowOff>38100</xdr:rowOff>
        </xdr:from>
        <xdr:to>
          <xdr:col>2</xdr:col>
          <xdr:colOff>323850</xdr:colOff>
          <xdr:row>288</xdr:row>
          <xdr:rowOff>285750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288</xdr:row>
          <xdr:rowOff>38100</xdr:rowOff>
        </xdr:from>
        <xdr:to>
          <xdr:col>2</xdr:col>
          <xdr:colOff>323850</xdr:colOff>
          <xdr:row>288</xdr:row>
          <xdr:rowOff>285750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287</xdr:row>
          <xdr:rowOff>38100</xdr:rowOff>
        </xdr:from>
        <xdr:to>
          <xdr:col>2</xdr:col>
          <xdr:colOff>323850</xdr:colOff>
          <xdr:row>287</xdr:row>
          <xdr:rowOff>285750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287</xdr:row>
          <xdr:rowOff>38100</xdr:rowOff>
        </xdr:from>
        <xdr:to>
          <xdr:col>2</xdr:col>
          <xdr:colOff>323850</xdr:colOff>
          <xdr:row>287</xdr:row>
          <xdr:rowOff>285750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288</xdr:row>
          <xdr:rowOff>38100</xdr:rowOff>
        </xdr:from>
        <xdr:to>
          <xdr:col>2</xdr:col>
          <xdr:colOff>323850</xdr:colOff>
          <xdr:row>288</xdr:row>
          <xdr:rowOff>285750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288</xdr:row>
          <xdr:rowOff>38100</xdr:rowOff>
        </xdr:from>
        <xdr:to>
          <xdr:col>2</xdr:col>
          <xdr:colOff>323850</xdr:colOff>
          <xdr:row>288</xdr:row>
          <xdr:rowOff>285750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288</xdr:row>
          <xdr:rowOff>38100</xdr:rowOff>
        </xdr:from>
        <xdr:to>
          <xdr:col>2</xdr:col>
          <xdr:colOff>323850</xdr:colOff>
          <xdr:row>288</xdr:row>
          <xdr:rowOff>285750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288</xdr:row>
          <xdr:rowOff>38100</xdr:rowOff>
        </xdr:from>
        <xdr:to>
          <xdr:col>2</xdr:col>
          <xdr:colOff>323850</xdr:colOff>
          <xdr:row>288</xdr:row>
          <xdr:rowOff>285750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289</xdr:row>
          <xdr:rowOff>38100</xdr:rowOff>
        </xdr:from>
        <xdr:to>
          <xdr:col>2</xdr:col>
          <xdr:colOff>323850</xdr:colOff>
          <xdr:row>289</xdr:row>
          <xdr:rowOff>285750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289</xdr:row>
          <xdr:rowOff>38100</xdr:rowOff>
        </xdr:from>
        <xdr:to>
          <xdr:col>2</xdr:col>
          <xdr:colOff>323850</xdr:colOff>
          <xdr:row>289</xdr:row>
          <xdr:rowOff>285750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289</xdr:row>
          <xdr:rowOff>38100</xdr:rowOff>
        </xdr:from>
        <xdr:to>
          <xdr:col>2</xdr:col>
          <xdr:colOff>323850</xdr:colOff>
          <xdr:row>289</xdr:row>
          <xdr:rowOff>285750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289</xdr:row>
          <xdr:rowOff>38100</xdr:rowOff>
        </xdr:from>
        <xdr:to>
          <xdr:col>2</xdr:col>
          <xdr:colOff>323850</xdr:colOff>
          <xdr:row>289</xdr:row>
          <xdr:rowOff>285750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300</xdr:row>
          <xdr:rowOff>38100</xdr:rowOff>
        </xdr:from>
        <xdr:to>
          <xdr:col>2</xdr:col>
          <xdr:colOff>323850</xdr:colOff>
          <xdr:row>300</xdr:row>
          <xdr:rowOff>285750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300</xdr:row>
          <xdr:rowOff>38100</xdr:rowOff>
        </xdr:from>
        <xdr:to>
          <xdr:col>2</xdr:col>
          <xdr:colOff>323850</xdr:colOff>
          <xdr:row>300</xdr:row>
          <xdr:rowOff>285750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301</xdr:row>
          <xdr:rowOff>38100</xdr:rowOff>
        </xdr:from>
        <xdr:to>
          <xdr:col>2</xdr:col>
          <xdr:colOff>323850</xdr:colOff>
          <xdr:row>301</xdr:row>
          <xdr:rowOff>285750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301</xdr:row>
          <xdr:rowOff>38100</xdr:rowOff>
        </xdr:from>
        <xdr:to>
          <xdr:col>2</xdr:col>
          <xdr:colOff>323850</xdr:colOff>
          <xdr:row>301</xdr:row>
          <xdr:rowOff>285750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300</xdr:row>
          <xdr:rowOff>38100</xdr:rowOff>
        </xdr:from>
        <xdr:to>
          <xdr:col>2</xdr:col>
          <xdr:colOff>323850</xdr:colOff>
          <xdr:row>300</xdr:row>
          <xdr:rowOff>285750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300</xdr:row>
          <xdr:rowOff>38100</xdr:rowOff>
        </xdr:from>
        <xdr:to>
          <xdr:col>2</xdr:col>
          <xdr:colOff>323850</xdr:colOff>
          <xdr:row>300</xdr:row>
          <xdr:rowOff>285750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301</xdr:row>
          <xdr:rowOff>38100</xdr:rowOff>
        </xdr:from>
        <xdr:to>
          <xdr:col>2</xdr:col>
          <xdr:colOff>323850</xdr:colOff>
          <xdr:row>301</xdr:row>
          <xdr:rowOff>285750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301</xdr:row>
          <xdr:rowOff>38100</xdr:rowOff>
        </xdr:from>
        <xdr:to>
          <xdr:col>2</xdr:col>
          <xdr:colOff>323850</xdr:colOff>
          <xdr:row>301</xdr:row>
          <xdr:rowOff>285750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301</xdr:row>
          <xdr:rowOff>38100</xdr:rowOff>
        </xdr:from>
        <xdr:to>
          <xdr:col>2</xdr:col>
          <xdr:colOff>323850</xdr:colOff>
          <xdr:row>301</xdr:row>
          <xdr:rowOff>285750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301</xdr:row>
          <xdr:rowOff>38100</xdr:rowOff>
        </xdr:from>
        <xdr:to>
          <xdr:col>2</xdr:col>
          <xdr:colOff>323850</xdr:colOff>
          <xdr:row>301</xdr:row>
          <xdr:rowOff>285750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302</xdr:row>
          <xdr:rowOff>38100</xdr:rowOff>
        </xdr:from>
        <xdr:to>
          <xdr:col>2</xdr:col>
          <xdr:colOff>323850</xdr:colOff>
          <xdr:row>302</xdr:row>
          <xdr:rowOff>285750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302</xdr:row>
          <xdr:rowOff>38100</xdr:rowOff>
        </xdr:from>
        <xdr:to>
          <xdr:col>2</xdr:col>
          <xdr:colOff>323850</xdr:colOff>
          <xdr:row>302</xdr:row>
          <xdr:rowOff>285750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302</xdr:row>
          <xdr:rowOff>38100</xdr:rowOff>
        </xdr:from>
        <xdr:to>
          <xdr:col>2</xdr:col>
          <xdr:colOff>323850</xdr:colOff>
          <xdr:row>302</xdr:row>
          <xdr:rowOff>285750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302</xdr:row>
          <xdr:rowOff>38100</xdr:rowOff>
        </xdr:from>
        <xdr:to>
          <xdr:col>2</xdr:col>
          <xdr:colOff>323850</xdr:colOff>
          <xdr:row>302</xdr:row>
          <xdr:rowOff>285750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303</xdr:row>
          <xdr:rowOff>38100</xdr:rowOff>
        </xdr:from>
        <xdr:to>
          <xdr:col>2</xdr:col>
          <xdr:colOff>323850</xdr:colOff>
          <xdr:row>303</xdr:row>
          <xdr:rowOff>285750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303</xdr:row>
          <xdr:rowOff>38100</xdr:rowOff>
        </xdr:from>
        <xdr:to>
          <xdr:col>2</xdr:col>
          <xdr:colOff>323850</xdr:colOff>
          <xdr:row>303</xdr:row>
          <xdr:rowOff>285750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303</xdr:row>
          <xdr:rowOff>38100</xdr:rowOff>
        </xdr:from>
        <xdr:to>
          <xdr:col>2</xdr:col>
          <xdr:colOff>323850</xdr:colOff>
          <xdr:row>303</xdr:row>
          <xdr:rowOff>285750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303</xdr:row>
          <xdr:rowOff>38100</xdr:rowOff>
        </xdr:from>
        <xdr:to>
          <xdr:col>2</xdr:col>
          <xdr:colOff>323850</xdr:colOff>
          <xdr:row>303</xdr:row>
          <xdr:rowOff>285750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304</xdr:row>
          <xdr:rowOff>38100</xdr:rowOff>
        </xdr:from>
        <xdr:to>
          <xdr:col>2</xdr:col>
          <xdr:colOff>323850</xdr:colOff>
          <xdr:row>304</xdr:row>
          <xdr:rowOff>285750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304</xdr:row>
          <xdr:rowOff>38100</xdr:rowOff>
        </xdr:from>
        <xdr:to>
          <xdr:col>2</xdr:col>
          <xdr:colOff>323850</xdr:colOff>
          <xdr:row>304</xdr:row>
          <xdr:rowOff>285750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304</xdr:row>
          <xdr:rowOff>38100</xdr:rowOff>
        </xdr:from>
        <xdr:to>
          <xdr:col>2</xdr:col>
          <xdr:colOff>323850</xdr:colOff>
          <xdr:row>304</xdr:row>
          <xdr:rowOff>285750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304</xdr:row>
          <xdr:rowOff>38100</xdr:rowOff>
        </xdr:from>
        <xdr:to>
          <xdr:col>2</xdr:col>
          <xdr:colOff>323850</xdr:colOff>
          <xdr:row>304</xdr:row>
          <xdr:rowOff>285750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305</xdr:row>
          <xdr:rowOff>0</xdr:rowOff>
        </xdr:from>
        <xdr:to>
          <xdr:col>2</xdr:col>
          <xdr:colOff>323850</xdr:colOff>
          <xdr:row>305</xdr:row>
          <xdr:rowOff>247650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305</xdr:row>
          <xdr:rowOff>0</xdr:rowOff>
        </xdr:from>
        <xdr:to>
          <xdr:col>2</xdr:col>
          <xdr:colOff>323850</xdr:colOff>
          <xdr:row>305</xdr:row>
          <xdr:rowOff>247650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305</xdr:row>
          <xdr:rowOff>0</xdr:rowOff>
        </xdr:from>
        <xdr:to>
          <xdr:col>2</xdr:col>
          <xdr:colOff>323850</xdr:colOff>
          <xdr:row>305</xdr:row>
          <xdr:rowOff>247650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305</xdr:row>
          <xdr:rowOff>0</xdr:rowOff>
        </xdr:from>
        <xdr:to>
          <xdr:col>2</xdr:col>
          <xdr:colOff>323850</xdr:colOff>
          <xdr:row>305</xdr:row>
          <xdr:rowOff>247650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306</xdr:row>
          <xdr:rowOff>38100</xdr:rowOff>
        </xdr:from>
        <xdr:to>
          <xdr:col>2</xdr:col>
          <xdr:colOff>323850</xdr:colOff>
          <xdr:row>306</xdr:row>
          <xdr:rowOff>285750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306</xdr:row>
          <xdr:rowOff>38100</xdr:rowOff>
        </xdr:from>
        <xdr:to>
          <xdr:col>2</xdr:col>
          <xdr:colOff>323850</xdr:colOff>
          <xdr:row>306</xdr:row>
          <xdr:rowOff>285750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306</xdr:row>
          <xdr:rowOff>38100</xdr:rowOff>
        </xdr:from>
        <xdr:to>
          <xdr:col>2</xdr:col>
          <xdr:colOff>323850</xdr:colOff>
          <xdr:row>306</xdr:row>
          <xdr:rowOff>285750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306</xdr:row>
          <xdr:rowOff>38100</xdr:rowOff>
        </xdr:from>
        <xdr:to>
          <xdr:col>2</xdr:col>
          <xdr:colOff>323850</xdr:colOff>
          <xdr:row>306</xdr:row>
          <xdr:rowOff>285750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312</xdr:row>
          <xdr:rowOff>38100</xdr:rowOff>
        </xdr:from>
        <xdr:to>
          <xdr:col>2</xdr:col>
          <xdr:colOff>323850</xdr:colOff>
          <xdr:row>312</xdr:row>
          <xdr:rowOff>285750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312</xdr:row>
          <xdr:rowOff>38100</xdr:rowOff>
        </xdr:from>
        <xdr:to>
          <xdr:col>2</xdr:col>
          <xdr:colOff>323850</xdr:colOff>
          <xdr:row>312</xdr:row>
          <xdr:rowOff>285750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319</xdr:row>
          <xdr:rowOff>38100</xdr:rowOff>
        </xdr:from>
        <xdr:to>
          <xdr:col>2</xdr:col>
          <xdr:colOff>323850</xdr:colOff>
          <xdr:row>319</xdr:row>
          <xdr:rowOff>285750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319</xdr:row>
          <xdr:rowOff>38100</xdr:rowOff>
        </xdr:from>
        <xdr:to>
          <xdr:col>2</xdr:col>
          <xdr:colOff>323850</xdr:colOff>
          <xdr:row>319</xdr:row>
          <xdr:rowOff>285750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320</xdr:row>
          <xdr:rowOff>38100</xdr:rowOff>
        </xdr:from>
        <xdr:to>
          <xdr:col>2</xdr:col>
          <xdr:colOff>323850</xdr:colOff>
          <xdr:row>320</xdr:row>
          <xdr:rowOff>285750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320</xdr:row>
          <xdr:rowOff>38100</xdr:rowOff>
        </xdr:from>
        <xdr:to>
          <xdr:col>2</xdr:col>
          <xdr:colOff>323850</xdr:colOff>
          <xdr:row>320</xdr:row>
          <xdr:rowOff>285750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319</xdr:row>
          <xdr:rowOff>38100</xdr:rowOff>
        </xdr:from>
        <xdr:to>
          <xdr:col>2</xdr:col>
          <xdr:colOff>323850</xdr:colOff>
          <xdr:row>319</xdr:row>
          <xdr:rowOff>285750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319</xdr:row>
          <xdr:rowOff>38100</xdr:rowOff>
        </xdr:from>
        <xdr:to>
          <xdr:col>2</xdr:col>
          <xdr:colOff>323850</xdr:colOff>
          <xdr:row>319</xdr:row>
          <xdr:rowOff>285750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320</xdr:row>
          <xdr:rowOff>38100</xdr:rowOff>
        </xdr:from>
        <xdr:to>
          <xdr:col>2</xdr:col>
          <xdr:colOff>323850</xdr:colOff>
          <xdr:row>320</xdr:row>
          <xdr:rowOff>285750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320</xdr:row>
          <xdr:rowOff>38100</xdr:rowOff>
        </xdr:from>
        <xdr:to>
          <xdr:col>2</xdr:col>
          <xdr:colOff>323850</xdr:colOff>
          <xdr:row>320</xdr:row>
          <xdr:rowOff>285750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320</xdr:row>
          <xdr:rowOff>38100</xdr:rowOff>
        </xdr:from>
        <xdr:to>
          <xdr:col>2</xdr:col>
          <xdr:colOff>323850</xdr:colOff>
          <xdr:row>320</xdr:row>
          <xdr:rowOff>285750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320</xdr:row>
          <xdr:rowOff>38100</xdr:rowOff>
        </xdr:from>
        <xdr:to>
          <xdr:col>2</xdr:col>
          <xdr:colOff>323850</xdr:colOff>
          <xdr:row>320</xdr:row>
          <xdr:rowOff>285750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321</xdr:row>
          <xdr:rowOff>38100</xdr:rowOff>
        </xdr:from>
        <xdr:to>
          <xdr:col>2</xdr:col>
          <xdr:colOff>323850</xdr:colOff>
          <xdr:row>321</xdr:row>
          <xdr:rowOff>285750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321</xdr:row>
          <xdr:rowOff>38100</xdr:rowOff>
        </xdr:from>
        <xdr:to>
          <xdr:col>2</xdr:col>
          <xdr:colOff>323850</xdr:colOff>
          <xdr:row>321</xdr:row>
          <xdr:rowOff>285750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321</xdr:row>
          <xdr:rowOff>38100</xdr:rowOff>
        </xdr:from>
        <xdr:to>
          <xdr:col>2</xdr:col>
          <xdr:colOff>323850</xdr:colOff>
          <xdr:row>321</xdr:row>
          <xdr:rowOff>285750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321</xdr:row>
          <xdr:rowOff>38100</xdr:rowOff>
        </xdr:from>
        <xdr:to>
          <xdr:col>2</xdr:col>
          <xdr:colOff>323850</xdr:colOff>
          <xdr:row>321</xdr:row>
          <xdr:rowOff>285750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322</xdr:row>
          <xdr:rowOff>38100</xdr:rowOff>
        </xdr:from>
        <xdr:to>
          <xdr:col>2</xdr:col>
          <xdr:colOff>323850</xdr:colOff>
          <xdr:row>322</xdr:row>
          <xdr:rowOff>285750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322</xdr:row>
          <xdr:rowOff>38100</xdr:rowOff>
        </xdr:from>
        <xdr:to>
          <xdr:col>2</xdr:col>
          <xdr:colOff>323850</xdr:colOff>
          <xdr:row>322</xdr:row>
          <xdr:rowOff>285750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322</xdr:row>
          <xdr:rowOff>38100</xdr:rowOff>
        </xdr:from>
        <xdr:to>
          <xdr:col>2</xdr:col>
          <xdr:colOff>323850</xdr:colOff>
          <xdr:row>322</xdr:row>
          <xdr:rowOff>285750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322</xdr:row>
          <xdr:rowOff>38100</xdr:rowOff>
        </xdr:from>
        <xdr:to>
          <xdr:col>2</xdr:col>
          <xdr:colOff>323850</xdr:colOff>
          <xdr:row>322</xdr:row>
          <xdr:rowOff>285750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323</xdr:row>
          <xdr:rowOff>38100</xdr:rowOff>
        </xdr:from>
        <xdr:to>
          <xdr:col>2</xdr:col>
          <xdr:colOff>323850</xdr:colOff>
          <xdr:row>323</xdr:row>
          <xdr:rowOff>285750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323</xdr:row>
          <xdr:rowOff>38100</xdr:rowOff>
        </xdr:from>
        <xdr:to>
          <xdr:col>2</xdr:col>
          <xdr:colOff>323850</xdr:colOff>
          <xdr:row>323</xdr:row>
          <xdr:rowOff>285750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323</xdr:row>
          <xdr:rowOff>38100</xdr:rowOff>
        </xdr:from>
        <xdr:to>
          <xdr:col>2</xdr:col>
          <xdr:colOff>323850</xdr:colOff>
          <xdr:row>323</xdr:row>
          <xdr:rowOff>285750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323</xdr:row>
          <xdr:rowOff>38100</xdr:rowOff>
        </xdr:from>
        <xdr:to>
          <xdr:col>2</xdr:col>
          <xdr:colOff>323850</xdr:colOff>
          <xdr:row>323</xdr:row>
          <xdr:rowOff>285750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324</xdr:row>
          <xdr:rowOff>38100</xdr:rowOff>
        </xdr:from>
        <xdr:to>
          <xdr:col>2</xdr:col>
          <xdr:colOff>323850</xdr:colOff>
          <xdr:row>324</xdr:row>
          <xdr:rowOff>285750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324</xdr:row>
          <xdr:rowOff>38100</xdr:rowOff>
        </xdr:from>
        <xdr:to>
          <xdr:col>2</xdr:col>
          <xdr:colOff>323850</xdr:colOff>
          <xdr:row>324</xdr:row>
          <xdr:rowOff>285750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324</xdr:row>
          <xdr:rowOff>38100</xdr:rowOff>
        </xdr:from>
        <xdr:to>
          <xdr:col>2</xdr:col>
          <xdr:colOff>323850</xdr:colOff>
          <xdr:row>324</xdr:row>
          <xdr:rowOff>285750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324</xdr:row>
          <xdr:rowOff>38100</xdr:rowOff>
        </xdr:from>
        <xdr:to>
          <xdr:col>2</xdr:col>
          <xdr:colOff>323850</xdr:colOff>
          <xdr:row>324</xdr:row>
          <xdr:rowOff>285750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269</xdr:row>
          <xdr:rowOff>38100</xdr:rowOff>
        </xdr:from>
        <xdr:to>
          <xdr:col>2</xdr:col>
          <xdr:colOff>323850</xdr:colOff>
          <xdr:row>269</xdr:row>
          <xdr:rowOff>285750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269</xdr:row>
          <xdr:rowOff>38100</xdr:rowOff>
        </xdr:from>
        <xdr:to>
          <xdr:col>2</xdr:col>
          <xdr:colOff>323850</xdr:colOff>
          <xdr:row>269</xdr:row>
          <xdr:rowOff>285750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270</xdr:row>
          <xdr:rowOff>38100</xdr:rowOff>
        </xdr:from>
        <xdr:to>
          <xdr:col>2</xdr:col>
          <xdr:colOff>323850</xdr:colOff>
          <xdr:row>270</xdr:row>
          <xdr:rowOff>285750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270</xdr:row>
          <xdr:rowOff>38100</xdr:rowOff>
        </xdr:from>
        <xdr:to>
          <xdr:col>2</xdr:col>
          <xdr:colOff>323850</xdr:colOff>
          <xdr:row>270</xdr:row>
          <xdr:rowOff>285750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271</xdr:row>
          <xdr:rowOff>38100</xdr:rowOff>
        </xdr:from>
        <xdr:to>
          <xdr:col>2</xdr:col>
          <xdr:colOff>323850</xdr:colOff>
          <xdr:row>271</xdr:row>
          <xdr:rowOff>285750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271</xdr:row>
          <xdr:rowOff>38100</xdr:rowOff>
        </xdr:from>
        <xdr:to>
          <xdr:col>2</xdr:col>
          <xdr:colOff>323850</xdr:colOff>
          <xdr:row>271</xdr:row>
          <xdr:rowOff>285750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273</xdr:row>
          <xdr:rowOff>38100</xdr:rowOff>
        </xdr:from>
        <xdr:to>
          <xdr:col>2</xdr:col>
          <xdr:colOff>323850</xdr:colOff>
          <xdr:row>273</xdr:row>
          <xdr:rowOff>285750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273</xdr:row>
          <xdr:rowOff>38100</xdr:rowOff>
        </xdr:from>
        <xdr:to>
          <xdr:col>2</xdr:col>
          <xdr:colOff>323850</xdr:colOff>
          <xdr:row>273</xdr:row>
          <xdr:rowOff>285750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274</xdr:row>
          <xdr:rowOff>38100</xdr:rowOff>
        </xdr:from>
        <xdr:to>
          <xdr:col>2</xdr:col>
          <xdr:colOff>323850</xdr:colOff>
          <xdr:row>274</xdr:row>
          <xdr:rowOff>285750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274</xdr:row>
          <xdr:rowOff>38100</xdr:rowOff>
        </xdr:from>
        <xdr:to>
          <xdr:col>2</xdr:col>
          <xdr:colOff>323850</xdr:colOff>
          <xdr:row>274</xdr:row>
          <xdr:rowOff>285750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182655</xdr:colOff>
      <xdr:row>2</xdr:row>
      <xdr:rowOff>25772</xdr:rowOff>
    </xdr:from>
    <xdr:to>
      <xdr:col>3</xdr:col>
      <xdr:colOff>496980</xdr:colOff>
      <xdr:row>4</xdr:row>
      <xdr:rowOff>35297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82655" y="776566"/>
          <a:ext cx="2365001" cy="43534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>
              <a:solidFill>
                <a:sysClr val="windowText" lastClr="0000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응답 대상 및 조사 범위</a:t>
          </a:r>
        </a:p>
      </xdr:txBody>
    </xdr:sp>
    <xdr:clientData/>
  </xdr:twoCellAnchor>
  <xdr:twoCellAnchor>
    <xdr:from>
      <xdr:col>0</xdr:col>
      <xdr:colOff>182655</xdr:colOff>
      <xdr:row>17</xdr:row>
      <xdr:rowOff>37541</xdr:rowOff>
    </xdr:from>
    <xdr:to>
      <xdr:col>4</xdr:col>
      <xdr:colOff>77880</xdr:colOff>
      <xdr:row>19</xdr:row>
      <xdr:rowOff>47066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2655" y="3982012"/>
          <a:ext cx="2629460" cy="43534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>
              <a:solidFill>
                <a:sysClr val="windowText" lastClr="0000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이공계 연구개발인력 정의</a:t>
          </a:r>
        </a:p>
      </xdr:txBody>
    </xdr:sp>
    <xdr:clientData/>
  </xdr:twoCellAnchor>
  <xdr:twoCellAnchor editAs="oneCell">
    <xdr:from>
      <xdr:col>0</xdr:col>
      <xdr:colOff>403485</xdr:colOff>
      <xdr:row>35</xdr:row>
      <xdr:rowOff>31506</xdr:rowOff>
    </xdr:from>
    <xdr:to>
      <xdr:col>15</xdr:col>
      <xdr:colOff>387404</xdr:colOff>
      <xdr:row>61</xdr:row>
      <xdr:rowOff>36870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85" y="7808388"/>
          <a:ext cx="10237301" cy="5541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342578</xdr:colOff>
      <xdr:row>23</xdr:row>
      <xdr:rowOff>188499</xdr:rowOff>
    </xdr:from>
    <xdr:to>
      <xdr:col>15</xdr:col>
      <xdr:colOff>443628</xdr:colOff>
      <xdr:row>32</xdr:row>
      <xdr:rowOff>33378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578" y="5341524"/>
          <a:ext cx="10388050" cy="173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890E-7A36-45A9-8C99-BB5F0CF42B53}">
  <sheetPr>
    <tabColor theme="4" tint="0.59999389629810485"/>
  </sheetPr>
  <dimension ref="B1:K372"/>
  <sheetViews>
    <sheetView showGridLines="0" tabSelected="1" view="pageBreakPreview" zoomScaleNormal="70" zoomScaleSheetLayoutView="100" workbookViewId="0"/>
  </sheetViews>
  <sheetFormatPr defaultColWidth="9" defaultRowHeight="24.95" customHeight="1" x14ac:dyDescent="0.3"/>
  <cols>
    <col min="1" max="1" width="3.5" style="1" customWidth="1"/>
    <col min="2" max="2" width="18.625" style="1" customWidth="1"/>
    <col min="3" max="3" width="16.625" style="1" customWidth="1"/>
    <col min="4" max="10" width="18.625" style="1" customWidth="1"/>
    <col min="11" max="11" width="5.625" style="1" customWidth="1"/>
    <col min="12" max="12" width="4.25" style="1" customWidth="1"/>
    <col min="13" max="16384" width="9" style="1"/>
  </cols>
  <sheetData>
    <row r="1" spans="2:11" ht="24.95" customHeight="1" thickBot="1" x14ac:dyDescent="0.35"/>
    <row r="2" spans="2:11" ht="30" customHeight="1" thickBot="1" x14ac:dyDescent="0.35">
      <c r="B2" s="81"/>
      <c r="C2" s="85" t="s">
        <v>117</v>
      </c>
      <c r="D2" s="195" t="s">
        <v>129</v>
      </c>
      <c r="E2" s="196"/>
      <c r="G2" s="85" t="s">
        <v>118</v>
      </c>
      <c r="H2" s="192"/>
      <c r="I2" s="193"/>
      <c r="J2" s="193"/>
      <c r="K2" s="194"/>
    </row>
    <row r="3" spans="2:11" ht="13.5" customHeight="1" x14ac:dyDescent="0.3">
      <c r="B3" s="81"/>
      <c r="C3" s="198" t="s">
        <v>119</v>
      </c>
      <c r="D3" s="198"/>
      <c r="E3" s="198"/>
      <c r="F3" s="198"/>
      <c r="G3" s="198"/>
      <c r="H3" s="198"/>
      <c r="I3" s="198"/>
      <c r="J3" s="198"/>
      <c r="K3" s="198"/>
    </row>
    <row r="4" spans="2:11" ht="27" customHeight="1" x14ac:dyDescent="0.3">
      <c r="B4" s="81"/>
      <c r="C4" s="202" t="s">
        <v>120</v>
      </c>
      <c r="D4" s="202"/>
      <c r="E4" s="202"/>
      <c r="F4" s="202"/>
      <c r="G4" s="202"/>
      <c r="H4" s="202"/>
      <c r="I4" s="202"/>
      <c r="J4" s="202"/>
      <c r="K4" s="202"/>
    </row>
    <row r="5" spans="2:11" ht="24.95" customHeight="1" x14ac:dyDescent="0.3">
      <c r="B5" s="81"/>
      <c r="C5" s="203"/>
      <c r="D5" s="203"/>
      <c r="E5" s="203"/>
      <c r="F5" s="203"/>
      <c r="G5" s="203"/>
      <c r="H5" s="203"/>
      <c r="I5" s="203"/>
      <c r="J5" s="203"/>
      <c r="K5" s="203"/>
    </row>
    <row r="6" spans="2:11" ht="24.95" customHeight="1" thickBot="1" x14ac:dyDescent="0.35">
      <c r="B6" s="81"/>
      <c r="C6" s="82"/>
      <c r="D6" s="82"/>
      <c r="E6" s="82"/>
      <c r="F6" s="82"/>
      <c r="G6" s="82"/>
      <c r="H6" s="82"/>
      <c r="I6" s="82"/>
      <c r="J6" s="82"/>
      <c r="K6" s="82"/>
    </row>
    <row r="7" spans="2:11" ht="231.75" customHeight="1" thickBot="1" x14ac:dyDescent="0.35">
      <c r="B7" s="199" t="s">
        <v>264</v>
      </c>
      <c r="C7" s="200"/>
      <c r="D7" s="200"/>
      <c r="E7" s="200"/>
      <c r="F7" s="200"/>
      <c r="G7" s="200"/>
      <c r="H7" s="200"/>
      <c r="I7" s="200"/>
      <c r="J7" s="200"/>
      <c r="K7" s="201"/>
    </row>
    <row r="8" spans="2:11" ht="13.5" customHeight="1" thickBot="1" x14ac:dyDescent="0.35">
      <c r="B8" s="258"/>
      <c r="C8" s="258"/>
      <c r="D8" s="258"/>
      <c r="E8" s="258"/>
      <c r="F8" s="258"/>
      <c r="G8" s="258"/>
      <c r="H8" s="258"/>
      <c r="I8" s="258"/>
      <c r="J8" s="258"/>
      <c r="K8" s="258"/>
    </row>
    <row r="9" spans="2:11" ht="71.25" customHeight="1" thickBot="1" x14ac:dyDescent="0.35">
      <c r="B9" s="259" t="s">
        <v>121</v>
      </c>
      <c r="C9" s="260"/>
      <c r="D9" s="260"/>
      <c r="E9" s="260"/>
      <c r="F9" s="260"/>
      <c r="G9" s="260"/>
      <c r="H9" s="260"/>
      <c r="I9" s="260"/>
      <c r="J9" s="260"/>
      <c r="K9" s="261"/>
    </row>
    <row r="10" spans="2:11" ht="13.5" customHeight="1" thickBot="1" x14ac:dyDescent="0.35"/>
    <row r="11" spans="2:11" s="83" customFormat="1" ht="35.1" customHeight="1" thickBot="1" x14ac:dyDescent="0.35">
      <c r="B11" s="84" t="s">
        <v>122</v>
      </c>
      <c r="C11" s="276" t="s">
        <v>123</v>
      </c>
      <c r="D11" s="277"/>
      <c r="E11" s="84" t="s">
        <v>124</v>
      </c>
      <c r="F11" s="276" t="s">
        <v>130</v>
      </c>
      <c r="G11" s="277"/>
      <c r="H11" s="84" t="s">
        <v>125</v>
      </c>
      <c r="I11" s="276" t="s">
        <v>131</v>
      </c>
      <c r="J11" s="277"/>
      <c r="K11" s="278"/>
    </row>
    <row r="12" spans="2:11" s="83" customFormat="1" ht="35.1" customHeight="1" thickBot="1" x14ac:dyDescent="0.35">
      <c r="B12" s="84" t="s">
        <v>127</v>
      </c>
      <c r="C12" s="279" t="s">
        <v>126</v>
      </c>
      <c r="D12" s="280"/>
      <c r="E12" s="280"/>
      <c r="F12" s="280"/>
      <c r="G12" s="280"/>
      <c r="H12" s="280"/>
      <c r="I12" s="280"/>
      <c r="J12" s="280"/>
      <c r="K12" s="281"/>
    </row>
    <row r="14" spans="2:11" ht="39.950000000000003" customHeight="1" x14ac:dyDescent="0.3">
      <c r="B14" s="209" t="s">
        <v>132</v>
      </c>
      <c r="C14" s="209"/>
      <c r="D14" s="209"/>
      <c r="E14" s="209"/>
      <c r="F14" s="209"/>
      <c r="G14" s="209"/>
      <c r="H14" s="209"/>
      <c r="I14" s="209"/>
      <c r="J14" s="209"/>
      <c r="K14" s="209"/>
    </row>
    <row r="15" spans="2:11" s="16" customFormat="1" ht="99" customHeight="1" x14ac:dyDescent="0.3">
      <c r="B15" s="197" t="s">
        <v>133</v>
      </c>
      <c r="C15" s="197"/>
      <c r="D15" s="197"/>
      <c r="E15" s="197"/>
      <c r="F15" s="197"/>
      <c r="G15" s="197"/>
      <c r="H15" s="197"/>
      <c r="I15" s="197"/>
      <c r="J15" s="197"/>
      <c r="K15" s="197"/>
    </row>
    <row r="16" spans="2:11" ht="24.95" customHeight="1" thickBot="1" x14ac:dyDescent="0.35"/>
    <row r="17" spans="2:11" ht="30" customHeight="1" x14ac:dyDescent="0.3">
      <c r="B17" s="27" t="s">
        <v>134</v>
      </c>
      <c r="C17" s="266"/>
      <c r="D17" s="266"/>
      <c r="E17" s="266"/>
      <c r="F17" s="267"/>
    </row>
    <row r="18" spans="2:11" ht="30" customHeight="1" x14ac:dyDescent="0.3">
      <c r="B18" s="28" t="s">
        <v>135</v>
      </c>
      <c r="C18" s="268"/>
      <c r="D18" s="269"/>
      <c r="E18" s="269"/>
      <c r="F18" s="270"/>
    </row>
    <row r="19" spans="2:11" ht="30" customHeight="1" x14ac:dyDescent="0.3">
      <c r="B19" s="28" t="s">
        <v>136</v>
      </c>
      <c r="C19" s="271"/>
      <c r="D19" s="271"/>
      <c r="E19" s="271"/>
      <c r="F19" s="272"/>
    </row>
    <row r="20" spans="2:11" ht="30" customHeight="1" x14ac:dyDescent="0.3">
      <c r="B20" s="274" t="s">
        <v>34</v>
      </c>
      <c r="C20" s="29" t="s">
        <v>35</v>
      </c>
      <c r="D20" s="273"/>
      <c r="E20" s="269"/>
      <c r="F20" s="270"/>
    </row>
    <row r="21" spans="2:11" ht="30" customHeight="1" x14ac:dyDescent="0.3">
      <c r="B21" s="275"/>
      <c r="C21" s="29" t="s">
        <v>36</v>
      </c>
      <c r="D21" s="273"/>
      <c r="E21" s="269"/>
      <c r="F21" s="270"/>
    </row>
    <row r="22" spans="2:11" ht="30" customHeight="1" x14ac:dyDescent="0.3">
      <c r="B22" s="28" t="s">
        <v>137</v>
      </c>
      <c r="C22" s="262"/>
      <c r="D22" s="262"/>
      <c r="E22" s="263"/>
      <c r="F22" s="30" t="s">
        <v>56</v>
      </c>
    </row>
    <row r="23" spans="2:11" ht="30" customHeight="1" thickBot="1" x14ac:dyDescent="0.35">
      <c r="B23" s="31" t="s">
        <v>55</v>
      </c>
      <c r="C23" s="264"/>
      <c r="D23" s="264"/>
      <c r="E23" s="265"/>
      <c r="F23" s="32" t="s">
        <v>57</v>
      </c>
    </row>
    <row r="25" spans="2:11" ht="39.950000000000003" customHeight="1" x14ac:dyDescent="0.3">
      <c r="B25" s="24" t="s">
        <v>15</v>
      </c>
      <c r="C25" s="218" t="s">
        <v>16</v>
      </c>
      <c r="D25" s="218"/>
      <c r="E25" s="218"/>
      <c r="F25" s="218"/>
      <c r="G25" s="218"/>
      <c r="H25" s="218"/>
      <c r="I25" s="218"/>
      <c r="J25" s="218"/>
      <c r="K25" s="218"/>
    </row>
    <row r="26" spans="2:11" ht="13.5" customHeight="1" thickBot="1" x14ac:dyDescent="0.35"/>
    <row r="27" spans="2:11" ht="39.950000000000003" customHeight="1" thickBot="1" x14ac:dyDescent="0.35">
      <c r="B27" s="219" t="s">
        <v>17</v>
      </c>
      <c r="C27" s="220"/>
      <c r="D27" s="220"/>
      <c r="E27" s="220"/>
      <c r="F27" s="220"/>
      <c r="G27" s="220"/>
      <c r="H27" s="220"/>
      <c r="I27" s="221"/>
      <c r="J27" s="221"/>
      <c r="K27" s="222"/>
    </row>
    <row r="28" spans="2:11" ht="13.5" customHeight="1" thickBot="1" x14ac:dyDescent="0.35"/>
    <row r="29" spans="2:11" ht="39.950000000000003" customHeight="1" thickBot="1" x14ac:dyDescent="0.35">
      <c r="B29" s="214" t="s">
        <v>150</v>
      </c>
      <c r="C29" s="215"/>
      <c r="D29" s="215"/>
      <c r="E29" s="215"/>
      <c r="F29" s="215"/>
      <c r="G29" s="215"/>
      <c r="H29" s="215"/>
      <c r="I29" s="216" t="s">
        <v>14</v>
      </c>
      <c r="J29" s="216"/>
      <c r="K29" s="217"/>
    </row>
    <row r="30" spans="2:11" ht="13.5" customHeight="1" x14ac:dyDescent="0.3"/>
    <row r="31" spans="2:11" ht="24.95" customHeight="1" x14ac:dyDescent="0.3">
      <c r="B31" s="3" t="s">
        <v>158</v>
      </c>
      <c r="C31" s="3"/>
    </row>
    <row r="32" spans="2:11" ht="13.5" customHeight="1" thickBot="1" x14ac:dyDescent="0.35">
      <c r="B32" s="3"/>
      <c r="C32" s="3"/>
    </row>
    <row r="33" spans="2:11" ht="45.75" customHeight="1" x14ac:dyDescent="0.3">
      <c r="B33" s="251" t="s">
        <v>151</v>
      </c>
      <c r="C33" s="242"/>
      <c r="D33" s="226"/>
      <c r="E33" s="226"/>
      <c r="F33" s="226"/>
      <c r="G33" s="226"/>
      <c r="H33" s="226"/>
      <c r="I33" s="226"/>
      <c r="J33" s="226"/>
      <c r="K33" s="227"/>
    </row>
    <row r="34" spans="2:11" ht="42" customHeight="1" thickBot="1" x14ac:dyDescent="0.35">
      <c r="B34" s="228"/>
      <c r="C34" s="229"/>
      <c r="D34" s="229"/>
      <c r="E34" s="229"/>
      <c r="F34" s="229"/>
      <c r="G34" s="229"/>
      <c r="H34" s="229"/>
      <c r="I34" s="229"/>
      <c r="J34" s="229"/>
      <c r="K34" s="230"/>
    </row>
    <row r="35" spans="2:11" ht="13.5" customHeight="1" x14ac:dyDescent="0.3"/>
    <row r="36" spans="2:11" ht="24.95" customHeight="1" thickBot="1" x14ac:dyDescent="0.35">
      <c r="G36" s="4" t="s">
        <v>5</v>
      </c>
    </row>
    <row r="37" spans="2:11" ht="30" customHeight="1" thickBot="1" x14ac:dyDescent="0.35">
      <c r="B37" s="243" t="s">
        <v>0</v>
      </c>
      <c r="C37" s="252"/>
      <c r="D37" s="253"/>
      <c r="E37" s="5" t="s">
        <v>19</v>
      </c>
      <c r="F37" s="5" t="s">
        <v>20</v>
      </c>
      <c r="G37" s="6" t="s">
        <v>21</v>
      </c>
    </row>
    <row r="38" spans="2:11" ht="30" customHeight="1" thickBot="1" x14ac:dyDescent="0.35">
      <c r="B38" s="254" t="s">
        <v>18</v>
      </c>
      <c r="C38" s="255"/>
      <c r="D38" s="256"/>
      <c r="E38" s="79">
        <v>0</v>
      </c>
      <c r="F38" s="79">
        <v>0</v>
      </c>
      <c r="G38" s="80">
        <f>SUM(E38:F38)</f>
        <v>0</v>
      </c>
    </row>
    <row r="39" spans="2:11" ht="24.95" customHeight="1" thickBot="1" x14ac:dyDescent="0.35"/>
    <row r="40" spans="2:11" ht="39.950000000000003" customHeight="1" thickBot="1" x14ac:dyDescent="0.35">
      <c r="B40" s="214" t="s">
        <v>152</v>
      </c>
      <c r="C40" s="215"/>
      <c r="D40" s="215"/>
      <c r="E40" s="215"/>
      <c r="F40" s="215"/>
      <c r="G40" s="215"/>
      <c r="H40" s="215"/>
      <c r="I40" s="216" t="s">
        <v>14</v>
      </c>
      <c r="J40" s="216"/>
      <c r="K40" s="217"/>
    </row>
    <row r="41" spans="2:11" ht="13.5" customHeight="1" x14ac:dyDescent="0.3"/>
    <row r="42" spans="2:11" ht="24.95" customHeight="1" x14ac:dyDescent="0.3">
      <c r="B42" s="3" t="s">
        <v>155</v>
      </c>
      <c r="C42" s="3"/>
    </row>
    <row r="43" spans="2:11" ht="13.5" customHeight="1" thickBot="1" x14ac:dyDescent="0.35">
      <c r="B43" s="3"/>
      <c r="C43" s="3"/>
    </row>
    <row r="44" spans="2:11" ht="30" customHeight="1" thickBot="1" x14ac:dyDescent="0.35">
      <c r="B44" s="282" t="s">
        <v>260</v>
      </c>
      <c r="C44" s="283"/>
      <c r="D44" s="284"/>
      <c r="E44" s="284"/>
      <c r="F44" s="284"/>
      <c r="G44" s="284"/>
      <c r="H44" s="284"/>
      <c r="I44" s="284"/>
      <c r="J44" s="284"/>
      <c r="K44" s="285"/>
    </row>
    <row r="45" spans="2:11" ht="13.5" customHeight="1" x14ac:dyDescent="0.3">
      <c r="B45" s="3"/>
      <c r="C45" s="3"/>
    </row>
    <row r="46" spans="2:11" ht="24.75" customHeight="1" thickBot="1" x14ac:dyDescent="0.35">
      <c r="B46" s="2"/>
      <c r="C46" s="2"/>
      <c r="G46" s="4" t="s">
        <v>5</v>
      </c>
    </row>
    <row r="47" spans="2:11" ht="30" customHeight="1" x14ac:dyDescent="0.3">
      <c r="B47" s="190" t="s">
        <v>0</v>
      </c>
      <c r="C47" s="210" t="s">
        <v>154</v>
      </c>
      <c r="D47" s="211"/>
      <c r="E47" s="212" t="s">
        <v>1</v>
      </c>
      <c r="F47" s="213"/>
      <c r="G47" s="190" t="s">
        <v>2</v>
      </c>
    </row>
    <row r="48" spans="2:11" ht="30" customHeight="1" thickBot="1" x14ac:dyDescent="0.35">
      <c r="B48" s="191"/>
      <c r="C48" s="8" t="s">
        <v>3</v>
      </c>
      <c r="D48" s="7" t="s">
        <v>4</v>
      </c>
      <c r="E48" s="7" t="s">
        <v>3</v>
      </c>
      <c r="F48" s="13" t="s">
        <v>4</v>
      </c>
      <c r="G48" s="191"/>
    </row>
    <row r="49" spans="2:7" ht="30" customHeight="1" x14ac:dyDescent="0.3">
      <c r="B49" s="9" t="s">
        <v>6</v>
      </c>
      <c r="C49" s="49">
        <v>0</v>
      </c>
      <c r="D49" s="49">
        <v>0</v>
      </c>
      <c r="E49" s="49">
        <v>0</v>
      </c>
      <c r="F49" s="49">
        <v>0</v>
      </c>
      <c r="G49" s="50">
        <f>SUM(C49:F49)</f>
        <v>0</v>
      </c>
    </row>
    <row r="50" spans="2:7" ht="30" customHeight="1" x14ac:dyDescent="0.3">
      <c r="B50" s="10" t="s">
        <v>7</v>
      </c>
      <c r="C50" s="49">
        <v>0</v>
      </c>
      <c r="D50" s="49">
        <v>0</v>
      </c>
      <c r="E50" s="49">
        <v>0</v>
      </c>
      <c r="F50" s="49">
        <v>0</v>
      </c>
      <c r="G50" s="51">
        <f t="shared" ref="G50:G53" si="0">SUM(C50:F50)</f>
        <v>0</v>
      </c>
    </row>
    <row r="51" spans="2:7" ht="30" customHeight="1" x14ac:dyDescent="0.3">
      <c r="B51" s="10" t="s">
        <v>8</v>
      </c>
      <c r="C51" s="49">
        <v>0</v>
      </c>
      <c r="D51" s="49">
        <v>0</v>
      </c>
      <c r="E51" s="49">
        <v>0</v>
      </c>
      <c r="F51" s="49">
        <v>0</v>
      </c>
      <c r="G51" s="51">
        <f t="shared" si="0"/>
        <v>0</v>
      </c>
    </row>
    <row r="52" spans="2:7" ht="30" customHeight="1" x14ac:dyDescent="0.3">
      <c r="B52" s="10" t="s">
        <v>9</v>
      </c>
      <c r="C52" s="49">
        <v>0</v>
      </c>
      <c r="D52" s="49">
        <v>0</v>
      </c>
      <c r="E52" s="49">
        <v>0</v>
      </c>
      <c r="F52" s="49">
        <v>0</v>
      </c>
      <c r="G52" s="51">
        <f t="shared" si="0"/>
        <v>0</v>
      </c>
    </row>
    <row r="53" spans="2:7" ht="30" customHeight="1" thickBot="1" x14ac:dyDescent="0.35">
      <c r="B53" s="11" t="s">
        <v>10</v>
      </c>
      <c r="C53" s="49">
        <v>0</v>
      </c>
      <c r="D53" s="49">
        <v>0</v>
      </c>
      <c r="E53" s="49">
        <v>0</v>
      </c>
      <c r="F53" s="49">
        <v>0</v>
      </c>
      <c r="G53" s="52">
        <f t="shared" si="0"/>
        <v>0</v>
      </c>
    </row>
    <row r="54" spans="2:7" ht="30" customHeight="1" thickBot="1" x14ac:dyDescent="0.35">
      <c r="B54" s="12" t="s">
        <v>2</v>
      </c>
      <c r="C54" s="53">
        <f>SUM(C49:C53)</f>
        <v>0</v>
      </c>
      <c r="D54" s="54">
        <f t="shared" ref="D54:G54" si="1">SUM(D49:D53)</f>
        <v>0</v>
      </c>
      <c r="E54" s="54">
        <f t="shared" si="1"/>
        <v>0</v>
      </c>
      <c r="F54" s="55">
        <f t="shared" si="1"/>
        <v>0</v>
      </c>
      <c r="G54" s="56">
        <f t="shared" si="1"/>
        <v>0</v>
      </c>
    </row>
    <row r="56" spans="2:7" ht="24.95" customHeight="1" x14ac:dyDescent="0.3">
      <c r="B56" s="33" t="s">
        <v>58</v>
      </c>
    </row>
    <row r="57" spans="2:7" ht="48" customHeight="1" x14ac:dyDescent="0.3">
      <c r="B57" s="180" t="s">
        <v>266</v>
      </c>
      <c r="C57" s="180"/>
      <c r="D57" s="180"/>
      <c r="E57" s="180"/>
      <c r="F57" s="180"/>
      <c r="G57" s="180"/>
    </row>
    <row r="58" spans="2:7" ht="24.95" customHeight="1" thickBot="1" x14ac:dyDescent="0.35">
      <c r="B58" s="2"/>
      <c r="C58" s="2"/>
      <c r="G58" s="4" t="s">
        <v>5</v>
      </c>
    </row>
    <row r="59" spans="2:7" ht="30" customHeight="1" x14ac:dyDescent="0.3">
      <c r="B59" s="190" t="s">
        <v>0</v>
      </c>
      <c r="C59" s="210" t="s">
        <v>154</v>
      </c>
      <c r="D59" s="211"/>
      <c r="E59" s="212" t="s">
        <v>1</v>
      </c>
      <c r="F59" s="213"/>
      <c r="G59" s="190" t="s">
        <v>2</v>
      </c>
    </row>
    <row r="60" spans="2:7" ht="30" customHeight="1" thickBot="1" x14ac:dyDescent="0.35">
      <c r="B60" s="191"/>
      <c r="C60" s="8" t="s">
        <v>3</v>
      </c>
      <c r="D60" s="7" t="s">
        <v>4</v>
      </c>
      <c r="E60" s="7" t="s">
        <v>3</v>
      </c>
      <c r="F60" s="13" t="s">
        <v>4</v>
      </c>
      <c r="G60" s="191"/>
    </row>
    <row r="61" spans="2:7" ht="30" customHeight="1" x14ac:dyDescent="0.3">
      <c r="B61" s="9" t="s">
        <v>6</v>
      </c>
      <c r="C61" s="49">
        <v>0</v>
      </c>
      <c r="D61" s="49">
        <v>0</v>
      </c>
      <c r="E61" s="49">
        <v>0</v>
      </c>
      <c r="F61" s="49">
        <v>0</v>
      </c>
      <c r="G61" s="50">
        <f>SUM(C61:F61)</f>
        <v>0</v>
      </c>
    </row>
    <row r="62" spans="2:7" ht="30" customHeight="1" x14ac:dyDescent="0.3">
      <c r="B62" s="10" t="s">
        <v>7</v>
      </c>
      <c r="C62" s="49">
        <v>0</v>
      </c>
      <c r="D62" s="49">
        <v>0</v>
      </c>
      <c r="E62" s="49">
        <v>0</v>
      </c>
      <c r="F62" s="49">
        <v>0</v>
      </c>
      <c r="G62" s="51">
        <f t="shared" ref="G62:G65" si="2">SUM(C62:F62)</f>
        <v>0</v>
      </c>
    </row>
    <row r="63" spans="2:7" ht="30" customHeight="1" x14ac:dyDescent="0.3">
      <c r="B63" s="10" t="s">
        <v>8</v>
      </c>
      <c r="C63" s="49">
        <v>0</v>
      </c>
      <c r="D63" s="49">
        <v>0</v>
      </c>
      <c r="E63" s="49">
        <v>0</v>
      </c>
      <c r="F63" s="49">
        <v>0</v>
      </c>
      <c r="G63" s="51">
        <f t="shared" si="2"/>
        <v>0</v>
      </c>
    </row>
    <row r="64" spans="2:7" ht="30" customHeight="1" x14ac:dyDescent="0.3">
      <c r="B64" s="10" t="s">
        <v>9</v>
      </c>
      <c r="C64" s="49">
        <v>0</v>
      </c>
      <c r="D64" s="49">
        <v>0</v>
      </c>
      <c r="E64" s="49">
        <v>0</v>
      </c>
      <c r="F64" s="49">
        <v>0</v>
      </c>
      <c r="G64" s="51">
        <f t="shared" si="2"/>
        <v>0</v>
      </c>
    </row>
    <row r="65" spans="2:11" ht="30" customHeight="1" thickBot="1" x14ac:dyDescent="0.35">
      <c r="B65" s="11" t="s">
        <v>10</v>
      </c>
      <c r="C65" s="49">
        <v>0</v>
      </c>
      <c r="D65" s="49">
        <v>0</v>
      </c>
      <c r="E65" s="49">
        <v>0</v>
      </c>
      <c r="F65" s="49">
        <v>0</v>
      </c>
      <c r="G65" s="52">
        <f t="shared" si="2"/>
        <v>0</v>
      </c>
    </row>
    <row r="66" spans="2:11" ht="30" customHeight="1" thickBot="1" x14ac:dyDescent="0.35">
      <c r="B66" s="12" t="s">
        <v>2</v>
      </c>
      <c r="C66" s="53">
        <f>SUM(C61:C65)</f>
        <v>0</v>
      </c>
      <c r="D66" s="54">
        <f t="shared" ref="D66:G66" si="3">SUM(D61:D65)</f>
        <v>0</v>
      </c>
      <c r="E66" s="54">
        <f t="shared" si="3"/>
        <v>0</v>
      </c>
      <c r="F66" s="55">
        <f t="shared" si="3"/>
        <v>0</v>
      </c>
      <c r="G66" s="56">
        <f t="shared" si="3"/>
        <v>0</v>
      </c>
    </row>
    <row r="67" spans="2:11" ht="24.95" customHeight="1" thickBot="1" x14ac:dyDescent="0.35"/>
    <row r="68" spans="2:11" ht="39.950000000000003" customHeight="1" thickBot="1" x14ac:dyDescent="0.35">
      <c r="B68" s="214" t="s">
        <v>156</v>
      </c>
      <c r="C68" s="215"/>
      <c r="D68" s="215"/>
      <c r="E68" s="215"/>
      <c r="F68" s="215"/>
      <c r="G68" s="215"/>
      <c r="H68" s="215"/>
      <c r="I68" s="216" t="s">
        <v>14</v>
      </c>
      <c r="J68" s="216"/>
      <c r="K68" s="217"/>
    </row>
    <row r="69" spans="2:11" ht="13.5" customHeight="1" thickBot="1" x14ac:dyDescent="0.35"/>
    <row r="70" spans="2:11" ht="24.95" customHeight="1" x14ac:dyDescent="0.3">
      <c r="B70" s="251" t="s">
        <v>26</v>
      </c>
      <c r="C70" s="242"/>
      <c r="D70" s="226"/>
      <c r="E70" s="226"/>
      <c r="F70" s="226"/>
      <c r="G70" s="226"/>
      <c r="H70" s="226"/>
      <c r="I70" s="226"/>
      <c r="J70" s="226"/>
      <c r="K70" s="227"/>
    </row>
    <row r="71" spans="2:11" ht="24.95" customHeight="1" thickBot="1" x14ac:dyDescent="0.35">
      <c r="B71" s="228"/>
      <c r="C71" s="229"/>
      <c r="D71" s="229"/>
      <c r="E71" s="229"/>
      <c r="F71" s="229"/>
      <c r="G71" s="229"/>
      <c r="H71" s="229"/>
      <c r="I71" s="229"/>
      <c r="J71" s="229"/>
      <c r="K71" s="230"/>
    </row>
    <row r="72" spans="2:11" ht="13.5" customHeight="1" x14ac:dyDescent="0.3"/>
    <row r="73" spans="2:11" ht="24.95" customHeight="1" x14ac:dyDescent="0.3">
      <c r="B73" s="3" t="s">
        <v>157</v>
      </c>
      <c r="C73" s="3"/>
    </row>
    <row r="74" spans="2:11" ht="13.5" customHeight="1" thickBot="1" x14ac:dyDescent="0.35">
      <c r="B74" s="3"/>
      <c r="C74" s="3"/>
    </row>
    <row r="75" spans="2:11" ht="30" customHeight="1" thickBot="1" x14ac:dyDescent="0.35">
      <c r="B75" s="282" t="s">
        <v>260</v>
      </c>
      <c r="C75" s="283"/>
      <c r="D75" s="284"/>
      <c r="E75" s="284"/>
      <c r="F75" s="284"/>
      <c r="G75" s="284"/>
      <c r="H75" s="284"/>
      <c r="I75" s="284"/>
      <c r="J75" s="284"/>
      <c r="K75" s="285"/>
    </row>
    <row r="76" spans="2:11" ht="13.5" customHeight="1" x14ac:dyDescent="0.3">
      <c r="B76" s="3"/>
      <c r="C76" s="3"/>
    </row>
    <row r="77" spans="2:11" ht="24.95" customHeight="1" thickBot="1" x14ac:dyDescent="0.35">
      <c r="B77" s="2"/>
      <c r="C77" s="2"/>
      <c r="I77" s="4" t="s">
        <v>5</v>
      </c>
    </row>
    <row r="78" spans="2:11" ht="30" customHeight="1" x14ac:dyDescent="0.3">
      <c r="B78" s="190" t="s">
        <v>0</v>
      </c>
      <c r="C78" s="210" t="s">
        <v>154</v>
      </c>
      <c r="D78" s="257"/>
      <c r="E78" s="213"/>
      <c r="F78" s="210" t="s">
        <v>1</v>
      </c>
      <c r="G78" s="257"/>
      <c r="H78" s="213"/>
      <c r="I78" s="190" t="s">
        <v>2</v>
      </c>
    </row>
    <row r="79" spans="2:11" ht="30" customHeight="1" thickBot="1" x14ac:dyDescent="0.35">
      <c r="B79" s="191"/>
      <c r="C79" s="14" t="s">
        <v>11</v>
      </c>
      <c r="D79" s="7" t="s">
        <v>12</v>
      </c>
      <c r="E79" s="15" t="s">
        <v>13</v>
      </c>
      <c r="F79" s="8" t="s">
        <v>11</v>
      </c>
      <c r="G79" s="7" t="s">
        <v>12</v>
      </c>
      <c r="H79" s="13" t="s">
        <v>13</v>
      </c>
      <c r="I79" s="191"/>
    </row>
    <row r="80" spans="2:11" ht="30" customHeight="1" x14ac:dyDescent="0.3">
      <c r="B80" s="173" t="s">
        <v>274</v>
      </c>
      <c r="C80" s="57">
        <v>0</v>
      </c>
      <c r="D80" s="58">
        <v>0</v>
      </c>
      <c r="E80" s="59">
        <v>0</v>
      </c>
      <c r="F80" s="49">
        <v>0</v>
      </c>
      <c r="G80" s="58">
        <v>0</v>
      </c>
      <c r="H80" s="60">
        <v>0</v>
      </c>
      <c r="I80" s="50">
        <f>SUM(C80:H80)</f>
        <v>0</v>
      </c>
    </row>
    <row r="81" spans="2:9" ht="30" customHeight="1" x14ac:dyDescent="0.3">
      <c r="B81" s="174" t="s">
        <v>275</v>
      </c>
      <c r="C81" s="61">
        <v>0</v>
      </c>
      <c r="D81" s="62">
        <v>0</v>
      </c>
      <c r="E81" s="63">
        <v>0</v>
      </c>
      <c r="F81" s="64">
        <v>0</v>
      </c>
      <c r="G81" s="62">
        <v>0</v>
      </c>
      <c r="H81" s="65">
        <v>0</v>
      </c>
      <c r="I81" s="51">
        <f t="shared" ref="I81:I84" si="4">SUM(C81:H81)</f>
        <v>0</v>
      </c>
    </row>
    <row r="82" spans="2:9" ht="30" customHeight="1" x14ac:dyDescent="0.3">
      <c r="B82" s="174" t="s">
        <v>276</v>
      </c>
      <c r="C82" s="61">
        <v>0</v>
      </c>
      <c r="D82" s="62">
        <v>0</v>
      </c>
      <c r="E82" s="63">
        <v>0</v>
      </c>
      <c r="F82" s="64">
        <v>0</v>
      </c>
      <c r="G82" s="62">
        <v>0</v>
      </c>
      <c r="H82" s="65">
        <v>0</v>
      </c>
      <c r="I82" s="51">
        <f t="shared" si="4"/>
        <v>0</v>
      </c>
    </row>
    <row r="83" spans="2:9" ht="30" customHeight="1" x14ac:dyDescent="0.3">
      <c r="B83" s="175" t="s">
        <v>268</v>
      </c>
      <c r="C83" s="61">
        <v>0</v>
      </c>
      <c r="D83" s="62">
        <v>0</v>
      </c>
      <c r="E83" s="63">
        <v>0</v>
      </c>
      <c r="F83" s="64">
        <v>0</v>
      </c>
      <c r="G83" s="62">
        <v>0</v>
      </c>
      <c r="H83" s="65">
        <v>0</v>
      </c>
      <c r="I83" s="51">
        <f t="shared" ref="I83" si="5">SUM(C83:H83)</f>
        <v>0</v>
      </c>
    </row>
    <row r="84" spans="2:9" ht="30" customHeight="1" thickBot="1" x14ac:dyDescent="0.35">
      <c r="B84" s="175" t="s">
        <v>269</v>
      </c>
      <c r="C84" s="66">
        <v>0</v>
      </c>
      <c r="D84" s="67">
        <v>0</v>
      </c>
      <c r="E84" s="68">
        <v>0</v>
      </c>
      <c r="F84" s="69">
        <v>0</v>
      </c>
      <c r="G84" s="67">
        <v>0</v>
      </c>
      <c r="H84" s="70">
        <v>0</v>
      </c>
      <c r="I84" s="52">
        <f t="shared" si="4"/>
        <v>0</v>
      </c>
    </row>
    <row r="85" spans="2:9" ht="30" customHeight="1" thickBot="1" x14ac:dyDescent="0.35">
      <c r="B85" s="12" t="s">
        <v>2</v>
      </c>
      <c r="C85" s="71">
        <f>SUM(C80:C84)</f>
        <v>0</v>
      </c>
      <c r="D85" s="54">
        <f t="shared" ref="D85:I85" si="6">SUM(D80:D84)</f>
        <v>0</v>
      </c>
      <c r="E85" s="72">
        <f t="shared" si="6"/>
        <v>0</v>
      </c>
      <c r="F85" s="53">
        <f t="shared" si="6"/>
        <v>0</v>
      </c>
      <c r="G85" s="54">
        <f t="shared" si="6"/>
        <v>0</v>
      </c>
      <c r="H85" s="55">
        <f t="shared" si="6"/>
        <v>0</v>
      </c>
      <c r="I85" s="56">
        <f t="shared" si="6"/>
        <v>0</v>
      </c>
    </row>
    <row r="87" spans="2:9" ht="24.75" customHeight="1" x14ac:dyDescent="0.3">
      <c r="B87" s="33" t="s">
        <v>59</v>
      </c>
    </row>
    <row r="88" spans="2:9" ht="48" customHeight="1" x14ac:dyDescent="0.3">
      <c r="B88" s="180" t="s">
        <v>267</v>
      </c>
      <c r="C88" s="180"/>
      <c r="D88" s="180"/>
      <c r="E88" s="180"/>
      <c r="F88" s="180"/>
      <c r="G88" s="180"/>
      <c r="H88" s="180"/>
      <c r="I88" s="180"/>
    </row>
    <row r="89" spans="2:9" ht="24.75" customHeight="1" thickBot="1" x14ac:dyDescent="0.35">
      <c r="B89" s="2"/>
      <c r="C89" s="2"/>
      <c r="I89" s="4" t="s">
        <v>5</v>
      </c>
    </row>
    <row r="90" spans="2:9" ht="30" customHeight="1" x14ac:dyDescent="0.3">
      <c r="B90" s="190" t="s">
        <v>0</v>
      </c>
      <c r="C90" s="210" t="s">
        <v>154</v>
      </c>
      <c r="D90" s="257"/>
      <c r="E90" s="213"/>
      <c r="F90" s="210" t="s">
        <v>1</v>
      </c>
      <c r="G90" s="257"/>
      <c r="H90" s="213"/>
      <c r="I90" s="190" t="s">
        <v>2</v>
      </c>
    </row>
    <row r="91" spans="2:9" ht="30" customHeight="1" thickBot="1" x14ac:dyDescent="0.35">
      <c r="B91" s="191"/>
      <c r="C91" s="14" t="s">
        <v>11</v>
      </c>
      <c r="D91" s="7" t="s">
        <v>12</v>
      </c>
      <c r="E91" s="15" t="s">
        <v>13</v>
      </c>
      <c r="F91" s="8" t="s">
        <v>11</v>
      </c>
      <c r="G91" s="7" t="s">
        <v>12</v>
      </c>
      <c r="H91" s="13" t="s">
        <v>13</v>
      </c>
      <c r="I91" s="191"/>
    </row>
    <row r="92" spans="2:9" ht="30" customHeight="1" x14ac:dyDescent="0.3">
      <c r="B92" s="173" t="s">
        <v>274</v>
      </c>
      <c r="C92" s="57">
        <v>0</v>
      </c>
      <c r="D92" s="58">
        <v>0</v>
      </c>
      <c r="E92" s="59">
        <v>0</v>
      </c>
      <c r="F92" s="49">
        <v>0</v>
      </c>
      <c r="G92" s="58">
        <v>0</v>
      </c>
      <c r="H92" s="60">
        <v>0</v>
      </c>
      <c r="I92" s="50">
        <f>SUM(C92:H92)</f>
        <v>0</v>
      </c>
    </row>
    <row r="93" spans="2:9" ht="30" customHeight="1" x14ac:dyDescent="0.3">
      <c r="B93" s="174" t="s">
        <v>275</v>
      </c>
      <c r="C93" s="61">
        <v>0</v>
      </c>
      <c r="D93" s="62">
        <v>0</v>
      </c>
      <c r="E93" s="63">
        <v>0</v>
      </c>
      <c r="F93" s="64">
        <v>0</v>
      </c>
      <c r="G93" s="62">
        <v>0</v>
      </c>
      <c r="H93" s="65">
        <v>0</v>
      </c>
      <c r="I93" s="51">
        <f t="shared" ref="I93:I96" si="7">SUM(C93:H93)</f>
        <v>0</v>
      </c>
    </row>
    <row r="94" spans="2:9" ht="30" customHeight="1" x14ac:dyDescent="0.3">
      <c r="B94" s="174" t="s">
        <v>276</v>
      </c>
      <c r="C94" s="61">
        <v>0</v>
      </c>
      <c r="D94" s="62">
        <v>0</v>
      </c>
      <c r="E94" s="63">
        <v>0</v>
      </c>
      <c r="F94" s="64">
        <v>0</v>
      </c>
      <c r="G94" s="62">
        <v>0</v>
      </c>
      <c r="H94" s="65">
        <v>0</v>
      </c>
      <c r="I94" s="51">
        <f t="shared" si="7"/>
        <v>0</v>
      </c>
    </row>
    <row r="95" spans="2:9" ht="30" customHeight="1" x14ac:dyDescent="0.3">
      <c r="B95" s="175" t="s">
        <v>268</v>
      </c>
      <c r="C95" s="61">
        <v>0</v>
      </c>
      <c r="D95" s="62">
        <v>0</v>
      </c>
      <c r="E95" s="63">
        <v>0</v>
      </c>
      <c r="F95" s="64">
        <v>0</v>
      </c>
      <c r="G95" s="62">
        <v>0</v>
      </c>
      <c r="H95" s="65">
        <v>0</v>
      </c>
      <c r="I95" s="51">
        <f t="shared" ref="I95" si="8">SUM(C95:H95)</f>
        <v>0</v>
      </c>
    </row>
    <row r="96" spans="2:9" ht="30" customHeight="1" thickBot="1" x14ac:dyDescent="0.35">
      <c r="B96" s="175" t="s">
        <v>269</v>
      </c>
      <c r="C96" s="66">
        <v>0</v>
      </c>
      <c r="D96" s="67">
        <v>0</v>
      </c>
      <c r="E96" s="68">
        <v>0</v>
      </c>
      <c r="F96" s="69">
        <v>0</v>
      </c>
      <c r="G96" s="67">
        <v>0</v>
      </c>
      <c r="H96" s="70">
        <v>0</v>
      </c>
      <c r="I96" s="52">
        <f t="shared" si="7"/>
        <v>0</v>
      </c>
    </row>
    <row r="97" spans="2:11" ht="30" customHeight="1" thickBot="1" x14ac:dyDescent="0.35">
      <c r="B97" s="12" t="s">
        <v>2</v>
      </c>
      <c r="C97" s="71">
        <f>SUM(C92:C96)</f>
        <v>0</v>
      </c>
      <c r="D97" s="54">
        <f>SUM(D92:D96)</f>
        <v>0</v>
      </c>
      <c r="E97" s="72">
        <f t="shared" ref="E97:I97" si="9">SUM(E92:E96)</f>
        <v>0</v>
      </c>
      <c r="F97" s="53">
        <f t="shared" si="9"/>
        <v>0</v>
      </c>
      <c r="G97" s="54">
        <f t="shared" si="9"/>
        <v>0</v>
      </c>
      <c r="H97" s="55">
        <f t="shared" si="9"/>
        <v>0</v>
      </c>
      <c r="I97" s="56">
        <f t="shared" si="9"/>
        <v>0</v>
      </c>
    </row>
    <row r="98" spans="2:11" ht="24.75" customHeight="1" thickBot="1" x14ac:dyDescent="0.35"/>
    <row r="99" spans="2:11" ht="39.950000000000003" customHeight="1" thickBot="1" x14ac:dyDescent="0.35">
      <c r="B99" s="214" t="s">
        <v>162</v>
      </c>
      <c r="C99" s="215"/>
      <c r="D99" s="215"/>
      <c r="E99" s="215"/>
      <c r="F99" s="215"/>
      <c r="G99" s="215"/>
      <c r="H99" s="215"/>
      <c r="I99" s="216" t="s">
        <v>14</v>
      </c>
      <c r="J99" s="216"/>
      <c r="K99" s="217"/>
    </row>
    <row r="100" spans="2:11" ht="13.5" customHeight="1" thickBot="1" x14ac:dyDescent="0.35"/>
    <row r="101" spans="2:11" ht="69.75" customHeight="1" x14ac:dyDescent="0.3">
      <c r="B101" s="286" t="s">
        <v>160</v>
      </c>
      <c r="C101" s="242"/>
      <c r="D101" s="226"/>
      <c r="E101" s="226"/>
      <c r="F101" s="226"/>
      <c r="G101" s="226"/>
      <c r="H101" s="226"/>
      <c r="I101" s="226"/>
      <c r="J101" s="226"/>
      <c r="K101" s="227"/>
    </row>
    <row r="102" spans="2:11" ht="69.75" customHeight="1" thickBot="1" x14ac:dyDescent="0.35">
      <c r="B102" s="228"/>
      <c r="C102" s="229"/>
      <c r="D102" s="229"/>
      <c r="E102" s="229"/>
      <c r="F102" s="229"/>
      <c r="G102" s="229"/>
      <c r="H102" s="229"/>
      <c r="I102" s="229"/>
      <c r="J102" s="229"/>
      <c r="K102" s="230"/>
    </row>
    <row r="103" spans="2:11" ht="13.5" customHeight="1" x14ac:dyDescent="0.3"/>
    <row r="104" spans="2:11" ht="24.75" customHeight="1" x14ac:dyDescent="0.3">
      <c r="B104" s="3" t="s">
        <v>159</v>
      </c>
      <c r="C104" s="3"/>
    </row>
    <row r="105" spans="2:11" ht="13.5" customHeight="1" thickBot="1" x14ac:dyDescent="0.35">
      <c r="B105" s="3"/>
      <c r="C105" s="3"/>
    </row>
    <row r="106" spans="2:11" ht="30" customHeight="1" thickBot="1" x14ac:dyDescent="0.35">
      <c r="B106" s="282" t="s">
        <v>260</v>
      </c>
      <c r="C106" s="283"/>
      <c r="D106" s="284"/>
      <c r="E106" s="284"/>
      <c r="F106" s="284"/>
      <c r="G106" s="284"/>
      <c r="H106" s="284"/>
      <c r="I106" s="284"/>
      <c r="J106" s="284"/>
      <c r="K106" s="285"/>
    </row>
    <row r="107" spans="2:11" ht="13.5" customHeight="1" x14ac:dyDescent="0.3">
      <c r="B107" s="3"/>
      <c r="C107" s="3"/>
    </row>
    <row r="108" spans="2:11" ht="24.75" customHeight="1" thickBot="1" x14ac:dyDescent="0.35">
      <c r="B108" s="2"/>
      <c r="D108" s="2"/>
      <c r="I108" s="4" t="s">
        <v>5</v>
      </c>
    </row>
    <row r="109" spans="2:11" ht="30" customHeight="1" x14ac:dyDescent="0.3">
      <c r="B109" s="204" t="s">
        <v>0</v>
      </c>
      <c r="C109" s="206" t="s">
        <v>153</v>
      </c>
      <c r="D109" s="207"/>
      <c r="E109" s="207"/>
      <c r="F109" s="207" t="s">
        <v>1</v>
      </c>
      <c r="G109" s="207"/>
      <c r="H109" s="208"/>
      <c r="I109" s="204" t="s">
        <v>2</v>
      </c>
    </row>
    <row r="110" spans="2:11" ht="30" customHeight="1" thickBot="1" x14ac:dyDescent="0.35">
      <c r="B110" s="205"/>
      <c r="C110" s="89" t="s">
        <v>11</v>
      </c>
      <c r="D110" s="88" t="s">
        <v>12</v>
      </c>
      <c r="E110" s="88" t="s">
        <v>13</v>
      </c>
      <c r="F110" s="88" t="s">
        <v>11</v>
      </c>
      <c r="G110" s="88" t="s">
        <v>12</v>
      </c>
      <c r="H110" s="91" t="s">
        <v>13</v>
      </c>
      <c r="I110" s="205"/>
    </row>
    <row r="111" spans="2:11" ht="30" customHeight="1" x14ac:dyDescent="0.3">
      <c r="B111" s="170" t="s">
        <v>270</v>
      </c>
      <c r="C111" s="49">
        <v>0</v>
      </c>
      <c r="D111" s="58">
        <v>0</v>
      </c>
      <c r="E111" s="58">
        <v>0</v>
      </c>
      <c r="F111" s="58">
        <v>0</v>
      </c>
      <c r="G111" s="58">
        <v>0</v>
      </c>
      <c r="H111" s="60">
        <v>0</v>
      </c>
      <c r="I111" s="50">
        <f>SUM(C111:H111)</f>
        <v>0</v>
      </c>
    </row>
    <row r="112" spans="2:11" ht="30" customHeight="1" x14ac:dyDescent="0.3">
      <c r="B112" s="171" t="s">
        <v>271</v>
      </c>
      <c r="C112" s="64">
        <v>0</v>
      </c>
      <c r="D112" s="62">
        <v>0</v>
      </c>
      <c r="E112" s="62">
        <v>0</v>
      </c>
      <c r="F112" s="62">
        <v>0</v>
      </c>
      <c r="G112" s="62">
        <v>0</v>
      </c>
      <c r="H112" s="65">
        <v>0</v>
      </c>
      <c r="I112" s="51">
        <f t="shared" ref="I112:I114" si="10">SUM(C112:H112)</f>
        <v>0</v>
      </c>
    </row>
    <row r="113" spans="2:9" ht="30" customHeight="1" x14ac:dyDescent="0.3">
      <c r="B113" s="171" t="s">
        <v>272</v>
      </c>
      <c r="C113" s="64">
        <v>0</v>
      </c>
      <c r="D113" s="62">
        <v>0</v>
      </c>
      <c r="E113" s="62">
        <v>0</v>
      </c>
      <c r="F113" s="62">
        <v>0</v>
      </c>
      <c r="G113" s="62">
        <v>0</v>
      </c>
      <c r="H113" s="65">
        <v>0</v>
      </c>
      <c r="I113" s="51">
        <f t="shared" si="10"/>
        <v>0</v>
      </c>
    </row>
    <row r="114" spans="2:9" ht="30" customHeight="1" thickBot="1" x14ac:dyDescent="0.35">
      <c r="B114" s="172" t="s">
        <v>273</v>
      </c>
      <c r="C114" s="69">
        <v>0</v>
      </c>
      <c r="D114" s="67">
        <v>0</v>
      </c>
      <c r="E114" s="67">
        <v>0</v>
      </c>
      <c r="F114" s="67">
        <v>0</v>
      </c>
      <c r="G114" s="67">
        <v>0</v>
      </c>
      <c r="H114" s="70">
        <v>0</v>
      </c>
      <c r="I114" s="52">
        <f t="shared" si="10"/>
        <v>0</v>
      </c>
    </row>
    <row r="115" spans="2:9" ht="30" customHeight="1" thickBot="1" x14ac:dyDescent="0.35">
      <c r="B115" s="90" t="s">
        <v>2</v>
      </c>
      <c r="C115" s="53">
        <f t="shared" ref="C115:H115" si="11">SUM(C111:C114)</f>
        <v>0</v>
      </c>
      <c r="D115" s="54">
        <f t="shared" si="11"/>
        <v>0</v>
      </c>
      <c r="E115" s="54">
        <f t="shared" si="11"/>
        <v>0</v>
      </c>
      <c r="F115" s="54">
        <f t="shared" si="11"/>
        <v>0</v>
      </c>
      <c r="G115" s="54">
        <f t="shared" si="11"/>
        <v>0</v>
      </c>
      <c r="H115" s="55">
        <f t="shared" si="11"/>
        <v>0</v>
      </c>
      <c r="I115" s="56">
        <f t="shared" ref="I115" si="12">SUM(F115:H115)</f>
        <v>0</v>
      </c>
    </row>
    <row r="116" spans="2:9" ht="30" customHeight="1" x14ac:dyDescent="0.3"/>
    <row r="117" spans="2:9" ht="24.75" customHeight="1" x14ac:dyDescent="0.3">
      <c r="B117" s="33" t="s">
        <v>60</v>
      </c>
    </row>
    <row r="118" spans="2:9" ht="48" customHeight="1" x14ac:dyDescent="0.3">
      <c r="B118" s="180" t="s">
        <v>278</v>
      </c>
      <c r="C118" s="180"/>
      <c r="D118" s="180"/>
      <c r="E118" s="180"/>
      <c r="F118" s="180"/>
      <c r="G118" s="180"/>
      <c r="H118" s="180"/>
      <c r="I118" s="180"/>
    </row>
    <row r="119" spans="2:9" ht="24.75" customHeight="1" thickBot="1" x14ac:dyDescent="0.35">
      <c r="B119" s="2"/>
      <c r="D119" s="2"/>
      <c r="I119" s="4" t="s">
        <v>5</v>
      </c>
    </row>
    <row r="120" spans="2:9" ht="30" customHeight="1" x14ac:dyDescent="0.3">
      <c r="B120" s="204" t="s">
        <v>0</v>
      </c>
      <c r="C120" s="206" t="s">
        <v>153</v>
      </c>
      <c r="D120" s="207"/>
      <c r="E120" s="207"/>
      <c r="F120" s="207" t="s">
        <v>1</v>
      </c>
      <c r="G120" s="207"/>
      <c r="H120" s="208"/>
      <c r="I120" s="204" t="s">
        <v>2</v>
      </c>
    </row>
    <row r="121" spans="2:9" ht="30" customHeight="1" thickBot="1" x14ac:dyDescent="0.35">
      <c r="B121" s="205"/>
      <c r="C121" s="89" t="s">
        <v>11</v>
      </c>
      <c r="D121" s="88" t="s">
        <v>12</v>
      </c>
      <c r="E121" s="88" t="s">
        <v>13</v>
      </c>
      <c r="F121" s="88" t="s">
        <v>11</v>
      </c>
      <c r="G121" s="88" t="s">
        <v>12</v>
      </c>
      <c r="H121" s="91" t="s">
        <v>13</v>
      </c>
      <c r="I121" s="205"/>
    </row>
    <row r="122" spans="2:9" ht="30" customHeight="1" x14ac:dyDescent="0.3">
      <c r="B122" s="170" t="s">
        <v>270</v>
      </c>
      <c r="C122" s="49">
        <v>0</v>
      </c>
      <c r="D122" s="58">
        <v>0</v>
      </c>
      <c r="E122" s="58">
        <v>0</v>
      </c>
      <c r="F122" s="58">
        <v>0</v>
      </c>
      <c r="G122" s="58">
        <v>0</v>
      </c>
      <c r="H122" s="60">
        <v>0</v>
      </c>
      <c r="I122" s="50">
        <f>SUM(C122:H122)</f>
        <v>0</v>
      </c>
    </row>
    <row r="123" spans="2:9" ht="30" customHeight="1" x14ac:dyDescent="0.3">
      <c r="B123" s="171" t="s">
        <v>271</v>
      </c>
      <c r="C123" s="64">
        <v>0</v>
      </c>
      <c r="D123" s="62">
        <v>0</v>
      </c>
      <c r="E123" s="62">
        <v>0</v>
      </c>
      <c r="F123" s="62">
        <v>0</v>
      </c>
      <c r="G123" s="62">
        <v>0</v>
      </c>
      <c r="H123" s="65">
        <v>0</v>
      </c>
      <c r="I123" s="51">
        <f t="shared" ref="I123:I125" si="13">SUM(C123:H123)</f>
        <v>0</v>
      </c>
    </row>
    <row r="124" spans="2:9" ht="30" customHeight="1" x14ac:dyDescent="0.3">
      <c r="B124" s="171" t="s">
        <v>272</v>
      </c>
      <c r="C124" s="64">
        <v>0</v>
      </c>
      <c r="D124" s="62">
        <v>0</v>
      </c>
      <c r="E124" s="62">
        <v>0</v>
      </c>
      <c r="F124" s="62">
        <v>0</v>
      </c>
      <c r="G124" s="62">
        <v>0</v>
      </c>
      <c r="H124" s="65">
        <v>0</v>
      </c>
      <c r="I124" s="51">
        <f t="shared" si="13"/>
        <v>0</v>
      </c>
    </row>
    <row r="125" spans="2:9" ht="30" customHeight="1" thickBot="1" x14ac:dyDescent="0.35">
      <c r="B125" s="172" t="s">
        <v>273</v>
      </c>
      <c r="C125" s="69">
        <v>0</v>
      </c>
      <c r="D125" s="67">
        <v>0</v>
      </c>
      <c r="E125" s="67">
        <v>0</v>
      </c>
      <c r="F125" s="67">
        <v>0</v>
      </c>
      <c r="G125" s="67">
        <v>0</v>
      </c>
      <c r="H125" s="70">
        <v>0</v>
      </c>
      <c r="I125" s="52">
        <f t="shared" si="13"/>
        <v>0</v>
      </c>
    </row>
    <row r="126" spans="2:9" ht="30" customHeight="1" thickBot="1" x14ac:dyDescent="0.35">
      <c r="B126" s="90" t="s">
        <v>2</v>
      </c>
      <c r="C126" s="53">
        <f t="shared" ref="C126:H126" si="14">SUM(C122:C125)</f>
        <v>0</v>
      </c>
      <c r="D126" s="54">
        <f t="shared" si="14"/>
        <v>0</v>
      </c>
      <c r="E126" s="54">
        <f t="shared" si="14"/>
        <v>0</v>
      </c>
      <c r="F126" s="54">
        <f t="shared" si="14"/>
        <v>0</v>
      </c>
      <c r="G126" s="54">
        <f t="shared" si="14"/>
        <v>0</v>
      </c>
      <c r="H126" s="55">
        <f t="shared" si="14"/>
        <v>0</v>
      </c>
      <c r="I126" s="56">
        <f t="shared" ref="I126" si="15">SUM(F126:H126)</f>
        <v>0</v>
      </c>
    </row>
    <row r="127" spans="2:9" ht="24.75" customHeight="1" x14ac:dyDescent="0.3"/>
    <row r="128" spans="2:9" ht="24.75" customHeight="1" thickBot="1" x14ac:dyDescent="0.35"/>
    <row r="129" spans="2:11" ht="39.950000000000003" customHeight="1" thickBot="1" x14ac:dyDescent="0.35">
      <c r="B129" s="214" t="s">
        <v>161</v>
      </c>
      <c r="C129" s="215"/>
      <c r="D129" s="215"/>
      <c r="E129" s="215"/>
      <c r="F129" s="215"/>
      <c r="G129" s="215"/>
      <c r="H129" s="215"/>
      <c r="I129" s="216" t="s">
        <v>14</v>
      </c>
      <c r="J129" s="216"/>
      <c r="K129" s="217"/>
    </row>
    <row r="130" spans="2:11" ht="13.5" customHeight="1" thickBot="1" x14ac:dyDescent="0.35"/>
    <row r="131" spans="2:11" ht="69.95" customHeight="1" x14ac:dyDescent="0.3">
      <c r="B131" s="241" t="s">
        <v>163</v>
      </c>
      <c r="C131" s="242"/>
      <c r="D131" s="226"/>
      <c r="E131" s="226"/>
      <c r="F131" s="226"/>
      <c r="G131" s="226"/>
      <c r="H131" s="226"/>
      <c r="I131" s="226"/>
      <c r="J131" s="226"/>
      <c r="K131" s="227"/>
    </row>
    <row r="132" spans="2:11" ht="50.25" customHeight="1" thickBot="1" x14ac:dyDescent="0.35">
      <c r="B132" s="228"/>
      <c r="C132" s="229"/>
      <c r="D132" s="229"/>
      <c r="E132" s="229"/>
      <c r="F132" s="229"/>
      <c r="G132" s="229"/>
      <c r="H132" s="229"/>
      <c r="I132" s="229"/>
      <c r="J132" s="229"/>
      <c r="K132" s="230"/>
    </row>
    <row r="133" spans="2:11" ht="13.5" customHeight="1" x14ac:dyDescent="0.3"/>
    <row r="134" spans="2:11" ht="13.5" customHeight="1" x14ac:dyDescent="0.3">
      <c r="B134" s="33" t="s">
        <v>61</v>
      </c>
    </row>
    <row r="135" spans="2:11" s="16" customFormat="1" ht="34.5" customHeight="1" x14ac:dyDescent="0.3">
      <c r="B135" s="180" t="s">
        <v>265</v>
      </c>
      <c r="C135" s="180"/>
      <c r="D135" s="180"/>
      <c r="E135" s="180"/>
      <c r="F135" s="180"/>
      <c r="G135" s="180"/>
      <c r="H135" s="180"/>
      <c r="I135" s="180"/>
      <c r="J135" s="180"/>
      <c r="K135" s="180"/>
    </row>
    <row r="136" spans="2:11" s="16" customFormat="1" ht="34.5" customHeight="1" x14ac:dyDescent="0.3"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</row>
    <row r="137" spans="2:11" ht="13.5" customHeight="1" thickBot="1" x14ac:dyDescent="0.35">
      <c r="B137" s="3"/>
      <c r="C137" s="3"/>
    </row>
    <row r="138" spans="2:11" ht="30" customHeight="1" thickBot="1" x14ac:dyDescent="0.35">
      <c r="B138" s="282" t="s">
        <v>261</v>
      </c>
      <c r="C138" s="283"/>
      <c r="D138" s="284"/>
      <c r="E138" s="284"/>
      <c r="F138" s="284"/>
      <c r="G138" s="284"/>
      <c r="H138" s="284"/>
      <c r="I138" s="284"/>
      <c r="J138" s="284"/>
      <c r="K138" s="285"/>
    </row>
    <row r="139" spans="2:11" ht="13.5" customHeight="1" x14ac:dyDescent="0.3">
      <c r="B139" s="3"/>
      <c r="C139" s="3"/>
    </row>
    <row r="140" spans="2:11" s="16" customFormat="1" ht="24.95" customHeight="1" thickBot="1" x14ac:dyDescent="0.35">
      <c r="B140" s="17"/>
      <c r="C140" s="17"/>
      <c r="D140" s="17"/>
      <c r="E140" s="17"/>
      <c r="F140" s="17"/>
      <c r="G140" s="17"/>
      <c r="H140" s="4" t="s">
        <v>5</v>
      </c>
      <c r="J140" s="17"/>
      <c r="K140" s="17"/>
    </row>
    <row r="141" spans="2:11" ht="30" customHeight="1" x14ac:dyDescent="0.3">
      <c r="B141" s="190" t="s">
        <v>0</v>
      </c>
      <c r="C141" s="210" t="s">
        <v>27</v>
      </c>
      <c r="D141" s="211"/>
      <c r="E141" s="212" t="s">
        <v>28</v>
      </c>
      <c r="F141" s="257"/>
      <c r="G141" s="213"/>
      <c r="H141" s="190" t="s">
        <v>2</v>
      </c>
    </row>
    <row r="142" spans="2:11" ht="30" customHeight="1" thickBot="1" x14ac:dyDescent="0.35">
      <c r="B142" s="191"/>
      <c r="C142" s="19" t="s">
        <v>3</v>
      </c>
      <c r="D142" s="18" t="s">
        <v>4</v>
      </c>
      <c r="E142" s="18" t="s">
        <v>11</v>
      </c>
      <c r="F142" s="18" t="s">
        <v>12</v>
      </c>
      <c r="G142" s="21" t="s">
        <v>13</v>
      </c>
      <c r="H142" s="191"/>
    </row>
    <row r="143" spans="2:11" ht="30" customHeight="1" x14ac:dyDescent="0.3">
      <c r="B143" s="20" t="s">
        <v>19</v>
      </c>
      <c r="C143" s="49">
        <v>0</v>
      </c>
      <c r="D143" s="58">
        <v>0</v>
      </c>
      <c r="E143" s="58">
        <v>0</v>
      </c>
      <c r="F143" s="58">
        <v>0</v>
      </c>
      <c r="G143" s="60">
        <v>0</v>
      </c>
      <c r="H143" s="50">
        <f>SUM(C143:G143)</f>
        <v>0</v>
      </c>
    </row>
    <row r="144" spans="2:11" ht="30" customHeight="1" thickBot="1" x14ac:dyDescent="0.35">
      <c r="B144" s="22" t="s">
        <v>20</v>
      </c>
      <c r="C144" s="69">
        <v>0</v>
      </c>
      <c r="D144" s="67">
        <v>0</v>
      </c>
      <c r="E144" s="67">
        <v>0</v>
      </c>
      <c r="F144" s="67">
        <v>0</v>
      </c>
      <c r="G144" s="70">
        <v>0</v>
      </c>
      <c r="H144" s="52">
        <f t="shared" ref="H144:H145" si="16">SUM(C144:G144)</f>
        <v>0</v>
      </c>
    </row>
    <row r="145" spans="2:11" ht="30" customHeight="1" thickBot="1" x14ac:dyDescent="0.35">
      <c r="B145" s="12" t="s">
        <v>21</v>
      </c>
      <c r="C145" s="53">
        <f>SUM(C143:C144)</f>
        <v>0</v>
      </c>
      <c r="D145" s="54">
        <f t="shared" ref="D145:G145" si="17">SUM(D143:D144)</f>
        <v>0</v>
      </c>
      <c r="E145" s="54">
        <f t="shared" si="17"/>
        <v>0</v>
      </c>
      <c r="F145" s="54">
        <f t="shared" si="17"/>
        <v>0</v>
      </c>
      <c r="G145" s="55">
        <f t="shared" si="17"/>
        <v>0</v>
      </c>
      <c r="H145" s="56">
        <f t="shared" si="16"/>
        <v>0</v>
      </c>
    </row>
    <row r="146" spans="2:11" ht="24.95" customHeight="1" thickBot="1" x14ac:dyDescent="0.35"/>
    <row r="147" spans="2:11" ht="39.950000000000003" customHeight="1" thickBot="1" x14ac:dyDescent="0.35">
      <c r="B147" s="219" t="s">
        <v>221</v>
      </c>
      <c r="C147" s="220"/>
      <c r="D147" s="220"/>
      <c r="E147" s="220"/>
      <c r="F147" s="220"/>
      <c r="G147" s="220"/>
      <c r="H147" s="220"/>
      <c r="I147" s="221"/>
      <c r="J147" s="221"/>
      <c r="K147" s="222"/>
    </row>
    <row r="149" spans="2:11" ht="24.95" customHeight="1" x14ac:dyDescent="0.3">
      <c r="B149" s="180" t="s">
        <v>164</v>
      </c>
      <c r="C149" s="180"/>
      <c r="D149" s="180"/>
      <c r="E149" s="180"/>
      <c r="F149" s="180"/>
      <c r="G149" s="180"/>
      <c r="H149" s="180"/>
    </row>
    <row r="150" spans="2:11" ht="24.95" customHeight="1" x14ac:dyDescent="0.3">
      <c r="B150" s="180"/>
      <c r="C150" s="180"/>
      <c r="D150" s="180"/>
      <c r="E150" s="180"/>
      <c r="F150" s="180"/>
      <c r="G150" s="180"/>
      <c r="H150" s="180"/>
    </row>
    <row r="151" spans="2:11" ht="5.0999999999999996" customHeight="1" thickBot="1" x14ac:dyDescent="0.35">
      <c r="B151" s="17"/>
      <c r="C151" s="17"/>
      <c r="D151" s="17"/>
      <c r="E151" s="17"/>
      <c r="F151" s="17"/>
      <c r="G151" s="17"/>
      <c r="H151" s="17"/>
    </row>
    <row r="152" spans="2:11" ht="30" customHeight="1" thickBot="1" x14ac:dyDescent="0.35">
      <c r="B152" s="282" t="s">
        <v>261</v>
      </c>
      <c r="C152" s="283"/>
      <c r="D152" s="284"/>
      <c r="E152" s="284"/>
      <c r="F152" s="284"/>
      <c r="G152" s="284"/>
      <c r="H152" s="284"/>
      <c r="I152" s="284"/>
      <c r="J152" s="284"/>
      <c r="K152" s="285"/>
    </row>
    <row r="153" spans="2:11" ht="13.5" customHeight="1" thickBot="1" x14ac:dyDescent="0.35">
      <c r="B153" s="3"/>
      <c r="C153" s="3"/>
    </row>
    <row r="154" spans="2:11" ht="24.95" customHeight="1" thickBot="1" x14ac:dyDescent="0.35">
      <c r="F154" s="40" t="s">
        <v>91</v>
      </c>
      <c r="G154" s="39"/>
      <c r="H154" s="40" t="s">
        <v>92</v>
      </c>
      <c r="I154" s="39"/>
    </row>
    <row r="156" spans="2:11" ht="24.95" customHeight="1" x14ac:dyDescent="0.3">
      <c r="C156" s="26" t="s">
        <v>165</v>
      </c>
    </row>
    <row r="157" spans="2:11" ht="24.95" customHeight="1" x14ac:dyDescent="0.3">
      <c r="C157" s="26" t="s">
        <v>166</v>
      </c>
    </row>
    <row r="158" spans="2:11" ht="24.95" customHeight="1" x14ac:dyDescent="0.3">
      <c r="C158" s="26" t="s">
        <v>167</v>
      </c>
    </row>
    <row r="159" spans="2:11" ht="24.95" customHeight="1" x14ac:dyDescent="0.3">
      <c r="C159" s="26" t="s">
        <v>168</v>
      </c>
    </row>
    <row r="160" spans="2:11" ht="24.95" customHeight="1" thickBot="1" x14ac:dyDescent="0.35">
      <c r="C160" s="26" t="s">
        <v>169</v>
      </c>
    </row>
    <row r="161" spans="2:11" ht="24.95" customHeight="1" x14ac:dyDescent="0.3">
      <c r="C161" s="26" t="s">
        <v>98</v>
      </c>
      <c r="D161" s="181"/>
      <c r="E161" s="182"/>
      <c r="F161" s="182"/>
      <c r="G161" s="183"/>
    </row>
    <row r="162" spans="2:11" ht="24.95" customHeight="1" thickBot="1" x14ac:dyDescent="0.35">
      <c r="D162" s="184"/>
      <c r="E162" s="185"/>
      <c r="F162" s="185"/>
      <c r="G162" s="186"/>
    </row>
    <row r="165" spans="2:11" ht="39.950000000000003" customHeight="1" x14ac:dyDescent="0.3">
      <c r="B165" s="23" t="s">
        <v>29</v>
      </c>
      <c r="C165" s="218" t="s">
        <v>170</v>
      </c>
      <c r="D165" s="218"/>
      <c r="E165" s="218"/>
      <c r="F165" s="218"/>
      <c r="G165" s="218"/>
      <c r="H165" s="218"/>
      <c r="I165" s="218"/>
      <c r="J165" s="218"/>
      <c r="K165" s="218"/>
    </row>
    <row r="166" spans="2:11" ht="13.5" customHeight="1" thickBot="1" x14ac:dyDescent="0.35"/>
    <row r="167" spans="2:11" ht="39.950000000000003" customHeight="1" thickBot="1" x14ac:dyDescent="0.35">
      <c r="B167" s="219" t="s">
        <v>171</v>
      </c>
      <c r="C167" s="220"/>
      <c r="D167" s="220"/>
      <c r="E167" s="220"/>
      <c r="F167" s="220"/>
      <c r="G167" s="220"/>
      <c r="H167" s="220"/>
      <c r="I167" s="221"/>
      <c r="J167" s="221"/>
      <c r="K167" s="222"/>
    </row>
    <row r="168" spans="2:11" ht="13.5" customHeight="1" thickBot="1" x14ac:dyDescent="0.35"/>
    <row r="169" spans="2:11" ht="30" customHeight="1" thickBot="1" x14ac:dyDescent="0.35">
      <c r="B169" s="282" t="s">
        <v>262</v>
      </c>
      <c r="C169" s="283"/>
      <c r="D169" s="284"/>
      <c r="E169" s="284"/>
      <c r="F169" s="284"/>
      <c r="G169" s="284"/>
      <c r="H169" s="284"/>
      <c r="I169" s="284"/>
      <c r="J169" s="284"/>
      <c r="K169" s="285"/>
    </row>
    <row r="170" spans="2:11" ht="13.5" customHeight="1" x14ac:dyDescent="0.3">
      <c r="B170" s="3"/>
      <c r="C170" s="3"/>
    </row>
    <row r="171" spans="2:11" ht="24.95" customHeight="1" x14ac:dyDescent="0.3">
      <c r="B171" s="3" t="s">
        <v>178</v>
      </c>
      <c r="C171" s="3"/>
    </row>
    <row r="172" spans="2:11" ht="13.5" customHeight="1" thickBot="1" x14ac:dyDescent="0.35">
      <c r="B172" s="3"/>
      <c r="C172" s="3"/>
    </row>
    <row r="173" spans="2:11" ht="45" customHeight="1" x14ac:dyDescent="0.3">
      <c r="B173" s="224" t="s">
        <v>172</v>
      </c>
      <c r="C173" s="225"/>
      <c r="D173" s="226"/>
      <c r="E173" s="226"/>
      <c r="F173" s="226"/>
      <c r="G173" s="226"/>
      <c r="H173" s="226"/>
      <c r="I173" s="226"/>
      <c r="J173" s="226"/>
      <c r="K173" s="227"/>
    </row>
    <row r="174" spans="2:11" ht="45" customHeight="1" thickBot="1" x14ac:dyDescent="0.35">
      <c r="B174" s="228"/>
      <c r="C174" s="229"/>
      <c r="D174" s="229"/>
      <c r="E174" s="229"/>
      <c r="F174" s="229"/>
      <c r="G174" s="229"/>
      <c r="H174" s="229"/>
      <c r="I174" s="229"/>
      <c r="J174" s="229"/>
      <c r="K174" s="230"/>
    </row>
    <row r="175" spans="2:11" ht="13.5" customHeight="1" thickBot="1" x14ac:dyDescent="0.35"/>
    <row r="176" spans="2:11" ht="30" customHeight="1" thickBot="1" x14ac:dyDescent="0.35">
      <c r="B176" s="94" t="s">
        <v>0</v>
      </c>
      <c r="C176" s="95" t="s">
        <v>173</v>
      </c>
      <c r="D176" s="99"/>
      <c r="E176" s="119" t="s">
        <v>0</v>
      </c>
      <c r="F176" s="120" t="s">
        <v>174</v>
      </c>
      <c r="G176" s="121" t="s">
        <v>175</v>
      </c>
      <c r="H176" s="122" t="s">
        <v>176</v>
      </c>
      <c r="I176" s="123" t="s">
        <v>173</v>
      </c>
    </row>
    <row r="177" spans="2:11" ht="30" customHeight="1" x14ac:dyDescent="0.3">
      <c r="B177" s="101" t="s">
        <v>22</v>
      </c>
      <c r="C177" s="97">
        <v>0</v>
      </c>
      <c r="D177" s="99"/>
      <c r="E177" s="114" t="s">
        <v>22</v>
      </c>
      <c r="F177" s="115">
        <v>0</v>
      </c>
      <c r="G177" s="116">
        <v>0</v>
      </c>
      <c r="H177" s="117">
        <v>0</v>
      </c>
      <c r="I177" s="118">
        <f>SUM(F177:H177)</f>
        <v>0</v>
      </c>
    </row>
    <row r="178" spans="2:11" ht="30" customHeight="1" thickBot="1" x14ac:dyDescent="0.35">
      <c r="B178" s="102" t="s">
        <v>23</v>
      </c>
      <c r="C178" s="98">
        <v>0</v>
      </c>
      <c r="D178" s="100"/>
      <c r="E178" s="104" t="s">
        <v>23</v>
      </c>
      <c r="F178" s="105">
        <v>0</v>
      </c>
      <c r="G178" s="106">
        <v>0</v>
      </c>
      <c r="H178" s="107">
        <v>0</v>
      </c>
      <c r="I178" s="108">
        <f>SUM(F178:H178)</f>
        <v>0</v>
      </c>
    </row>
    <row r="179" spans="2:11" ht="30" customHeight="1" thickBot="1" x14ac:dyDescent="0.35">
      <c r="B179" s="103" t="s">
        <v>24</v>
      </c>
      <c r="C179" s="96">
        <v>0</v>
      </c>
      <c r="D179" s="100"/>
      <c r="E179" s="109" t="s">
        <v>173</v>
      </c>
      <c r="F179" s="110">
        <f>SUM(F177:F178)</f>
        <v>0</v>
      </c>
      <c r="G179" s="111">
        <f t="shared" ref="G179:H179" si="18">SUM(G177:G178)</f>
        <v>0</v>
      </c>
      <c r="H179" s="112">
        <f t="shared" si="18"/>
        <v>0</v>
      </c>
      <c r="I179" s="113">
        <f>SUM(F179:H179)</f>
        <v>0</v>
      </c>
    </row>
    <row r="180" spans="2:11" ht="30" customHeight="1" thickBot="1" x14ac:dyDescent="0.35">
      <c r="B180" s="124" t="s">
        <v>25</v>
      </c>
      <c r="C180" s="125">
        <v>0</v>
      </c>
      <c r="D180" s="93"/>
      <c r="E180" s="187" t="s">
        <v>177</v>
      </c>
      <c r="F180" s="187"/>
      <c r="G180" s="187"/>
      <c r="H180" s="187"/>
      <c r="I180" s="187"/>
    </row>
    <row r="181" spans="2:11" ht="30" customHeight="1" thickBot="1" x14ac:dyDescent="0.35">
      <c r="B181" s="126" t="s">
        <v>2</v>
      </c>
      <c r="C181" s="127">
        <f>SUM(C177:C180)</f>
        <v>0</v>
      </c>
      <c r="D181" s="93"/>
      <c r="E181" s="188"/>
      <c r="F181" s="188"/>
      <c r="G181" s="188"/>
      <c r="H181" s="188"/>
      <c r="I181" s="188"/>
    </row>
    <row r="182" spans="2:11" ht="30" customHeight="1" x14ac:dyDescent="0.3">
      <c r="D182" s="92"/>
      <c r="E182" s="189"/>
      <c r="F182" s="189"/>
      <c r="G182" s="189"/>
      <c r="H182" s="189"/>
      <c r="I182" s="189"/>
    </row>
    <row r="183" spans="2:11" ht="39.950000000000003" customHeight="1" x14ac:dyDescent="0.3">
      <c r="B183" s="23" t="s">
        <v>83</v>
      </c>
      <c r="C183" s="218" t="s">
        <v>30</v>
      </c>
      <c r="D183" s="218"/>
      <c r="E183" s="218"/>
      <c r="F183" s="218"/>
      <c r="G183" s="218"/>
      <c r="H183" s="218"/>
      <c r="I183" s="218"/>
      <c r="J183" s="218"/>
      <c r="K183" s="218"/>
    </row>
    <row r="184" spans="2:11" ht="13.5" customHeight="1" thickBot="1" x14ac:dyDescent="0.35"/>
    <row r="185" spans="2:11" ht="39.950000000000003" customHeight="1" thickBot="1" x14ac:dyDescent="0.35">
      <c r="B185" s="219" t="s">
        <v>31</v>
      </c>
      <c r="C185" s="220"/>
      <c r="D185" s="220"/>
      <c r="E185" s="220"/>
      <c r="F185" s="220"/>
      <c r="G185" s="220"/>
      <c r="H185" s="220"/>
      <c r="I185" s="221"/>
      <c r="J185" s="221"/>
      <c r="K185" s="222"/>
    </row>
    <row r="186" spans="2:11" ht="13.5" customHeight="1" thickBot="1" x14ac:dyDescent="0.35"/>
    <row r="187" spans="2:11" ht="30" customHeight="1" thickBot="1" x14ac:dyDescent="0.35">
      <c r="B187" s="282" t="s">
        <v>262</v>
      </c>
      <c r="C187" s="283"/>
      <c r="D187" s="284"/>
      <c r="E187" s="284"/>
      <c r="F187" s="284"/>
      <c r="G187" s="284"/>
      <c r="H187" s="284"/>
      <c r="I187" s="284"/>
      <c r="J187" s="284"/>
      <c r="K187" s="285"/>
    </row>
    <row r="188" spans="2:11" ht="13.5" customHeight="1" x14ac:dyDescent="0.3">
      <c r="B188" s="3"/>
      <c r="C188" s="3"/>
    </row>
    <row r="189" spans="2:11" ht="30" customHeight="1" x14ac:dyDescent="0.3">
      <c r="B189" s="3" t="s">
        <v>179</v>
      </c>
    </row>
    <row r="190" spans="2:11" ht="13.5" customHeight="1" thickBot="1" x14ac:dyDescent="0.35"/>
    <row r="191" spans="2:11" ht="23.25" customHeight="1" x14ac:dyDescent="0.3">
      <c r="B191" s="224" t="s">
        <v>188</v>
      </c>
      <c r="C191" s="225"/>
      <c r="D191" s="226"/>
      <c r="E191" s="226"/>
      <c r="F191" s="226"/>
      <c r="G191" s="226"/>
      <c r="H191" s="226"/>
      <c r="I191" s="226"/>
      <c r="J191" s="226"/>
      <c r="K191" s="227"/>
    </row>
    <row r="192" spans="2:11" ht="23.25" customHeight="1" thickBot="1" x14ac:dyDescent="0.35">
      <c r="B192" s="228"/>
      <c r="C192" s="229"/>
      <c r="D192" s="229"/>
      <c r="E192" s="229"/>
      <c r="F192" s="229"/>
      <c r="G192" s="229"/>
      <c r="H192" s="229"/>
      <c r="I192" s="229"/>
      <c r="J192" s="229"/>
      <c r="K192" s="230"/>
    </row>
    <row r="193" spans="2:11" ht="13.5" customHeight="1" x14ac:dyDescent="0.3"/>
    <row r="194" spans="2:11" ht="24.95" customHeight="1" thickBot="1" x14ac:dyDescent="0.35">
      <c r="F194" s="4" t="s">
        <v>33</v>
      </c>
    </row>
    <row r="195" spans="2:11" ht="30" customHeight="1" thickBot="1" x14ac:dyDescent="0.35">
      <c r="B195" s="129" t="s">
        <v>0</v>
      </c>
      <c r="C195" s="128" t="s">
        <v>180</v>
      </c>
      <c r="D195" s="121" t="s">
        <v>181</v>
      </c>
      <c r="E195" s="121" t="s">
        <v>182</v>
      </c>
      <c r="F195" s="122" t="s">
        <v>183</v>
      </c>
    </row>
    <row r="196" spans="2:11" ht="30" customHeight="1" x14ac:dyDescent="0.3">
      <c r="B196" s="130" t="s">
        <v>184</v>
      </c>
      <c r="C196" s="132"/>
      <c r="D196" s="133"/>
      <c r="E196" s="133"/>
      <c r="F196" s="134"/>
    </row>
    <row r="197" spans="2:11" ht="30" customHeight="1" thickBot="1" x14ac:dyDescent="0.35">
      <c r="B197" s="131" t="s">
        <v>32</v>
      </c>
      <c r="C197" s="135"/>
      <c r="D197" s="136"/>
      <c r="E197" s="136"/>
      <c r="F197" s="137"/>
    </row>
    <row r="198" spans="2:11" ht="30" customHeight="1" x14ac:dyDescent="0.3"/>
    <row r="199" spans="2:11" ht="30" customHeight="1" thickBot="1" x14ac:dyDescent="0.35">
      <c r="B199" s="223" t="s">
        <v>102</v>
      </c>
      <c r="C199" s="223"/>
      <c r="D199" s="223"/>
      <c r="E199" s="223"/>
      <c r="F199" s="223"/>
    </row>
    <row r="200" spans="2:11" ht="30" customHeight="1" thickBot="1" x14ac:dyDescent="0.35">
      <c r="B200" s="138" t="s">
        <v>0</v>
      </c>
      <c r="C200" s="139" t="s">
        <v>180</v>
      </c>
      <c r="D200" s="140" t="s">
        <v>181</v>
      </c>
      <c r="E200" s="140" t="s">
        <v>182</v>
      </c>
      <c r="F200" s="141" t="s">
        <v>183</v>
      </c>
    </row>
    <row r="201" spans="2:11" ht="30" customHeight="1" x14ac:dyDescent="0.3">
      <c r="B201" s="142" t="s">
        <v>185</v>
      </c>
      <c r="C201" s="144">
        <f>C196*100</f>
        <v>0</v>
      </c>
      <c r="D201" s="145">
        <f t="shared" ref="D201:F201" si="19">D196*100</f>
        <v>0</v>
      </c>
      <c r="E201" s="145">
        <f t="shared" si="19"/>
        <v>0</v>
      </c>
      <c r="F201" s="146">
        <f t="shared" si="19"/>
        <v>0</v>
      </c>
    </row>
    <row r="202" spans="2:11" ht="30" customHeight="1" thickBot="1" x14ac:dyDescent="0.35">
      <c r="B202" s="143" t="s">
        <v>101</v>
      </c>
      <c r="C202" s="147">
        <f t="shared" ref="C202:F202" si="20">C197*100</f>
        <v>0</v>
      </c>
      <c r="D202" s="148">
        <f t="shared" si="20"/>
        <v>0</v>
      </c>
      <c r="E202" s="148">
        <f t="shared" si="20"/>
        <v>0</v>
      </c>
      <c r="F202" s="149">
        <f t="shared" si="20"/>
        <v>0</v>
      </c>
    </row>
    <row r="203" spans="2:11" ht="30" customHeight="1" x14ac:dyDescent="0.3"/>
    <row r="204" spans="2:11" ht="24.95" customHeight="1" x14ac:dyDescent="0.3">
      <c r="B204" s="3" t="s">
        <v>186</v>
      </c>
      <c r="C204" s="3"/>
    </row>
    <row r="205" spans="2:11" ht="13.5" customHeight="1" thickBot="1" x14ac:dyDescent="0.35"/>
    <row r="206" spans="2:11" ht="30" customHeight="1" thickBot="1" x14ac:dyDescent="0.35">
      <c r="B206" s="282" t="s">
        <v>68</v>
      </c>
      <c r="C206" s="283"/>
      <c r="D206" s="284"/>
      <c r="E206" s="284"/>
      <c r="F206" s="284"/>
      <c r="G206" s="284"/>
      <c r="H206" s="284"/>
      <c r="I206" s="284"/>
      <c r="J206" s="284"/>
      <c r="K206" s="285"/>
    </row>
    <row r="208" spans="2:11" ht="24.95" customHeight="1" x14ac:dyDescent="0.3">
      <c r="C208" s="26" t="s">
        <v>62</v>
      </c>
    </row>
    <row r="209" spans="2:11" ht="24.95" customHeight="1" x14ac:dyDescent="0.3">
      <c r="C209" s="26" t="s">
        <v>63</v>
      </c>
    </row>
    <row r="210" spans="2:11" ht="24.95" customHeight="1" x14ac:dyDescent="0.3">
      <c r="C210" s="26" t="s">
        <v>64</v>
      </c>
    </row>
    <row r="211" spans="2:11" ht="24.95" customHeight="1" x14ac:dyDescent="0.3">
      <c r="C211" s="26" t="s">
        <v>65</v>
      </c>
    </row>
    <row r="212" spans="2:11" ht="24.95" customHeight="1" x14ac:dyDescent="0.3">
      <c r="C212" s="26" t="s">
        <v>66</v>
      </c>
    </row>
    <row r="213" spans="2:11" ht="24.95" customHeight="1" thickBot="1" x14ac:dyDescent="0.35">
      <c r="C213" s="26" t="s">
        <v>67</v>
      </c>
    </row>
    <row r="214" spans="2:11" ht="24.95" customHeight="1" x14ac:dyDescent="0.3">
      <c r="B214" s="26"/>
      <c r="C214" s="26" t="s">
        <v>99</v>
      </c>
      <c r="D214" s="181"/>
      <c r="E214" s="182"/>
      <c r="F214" s="182"/>
      <c r="G214" s="183"/>
    </row>
    <row r="215" spans="2:11" ht="24.95" customHeight="1" thickBot="1" x14ac:dyDescent="0.35">
      <c r="D215" s="184"/>
      <c r="E215" s="185"/>
      <c r="F215" s="185"/>
      <c r="G215" s="186"/>
    </row>
    <row r="216" spans="2:11" ht="24.95" customHeight="1" thickBot="1" x14ac:dyDescent="0.35"/>
    <row r="217" spans="2:11" ht="39.950000000000003" customHeight="1" thickBot="1" x14ac:dyDescent="0.35">
      <c r="B217" s="219" t="s">
        <v>69</v>
      </c>
      <c r="C217" s="220"/>
      <c r="D217" s="220"/>
      <c r="E217" s="220"/>
      <c r="F217" s="220"/>
      <c r="G217" s="220"/>
      <c r="H217" s="220"/>
      <c r="I217" s="221"/>
      <c r="J217" s="221"/>
      <c r="K217" s="222"/>
    </row>
    <row r="218" spans="2:11" ht="13.5" customHeight="1" thickBot="1" x14ac:dyDescent="0.35"/>
    <row r="219" spans="2:11" ht="30" customHeight="1" thickBot="1" x14ac:dyDescent="0.35">
      <c r="B219" s="282" t="s">
        <v>261</v>
      </c>
      <c r="C219" s="283"/>
      <c r="D219" s="284"/>
      <c r="E219" s="284"/>
      <c r="F219" s="284"/>
      <c r="G219" s="284"/>
      <c r="H219" s="284"/>
      <c r="I219" s="284"/>
      <c r="J219" s="284"/>
      <c r="K219" s="285"/>
    </row>
    <row r="220" spans="2:11" ht="13.5" customHeight="1" x14ac:dyDescent="0.3">
      <c r="B220" s="3"/>
      <c r="C220" s="3"/>
    </row>
    <row r="221" spans="2:11" ht="24.95" customHeight="1" x14ac:dyDescent="0.3">
      <c r="B221" s="3" t="s">
        <v>187</v>
      </c>
      <c r="C221" s="3"/>
    </row>
    <row r="222" spans="2:11" ht="13.5" customHeight="1" thickBot="1" x14ac:dyDescent="0.35">
      <c r="B222" s="3"/>
      <c r="C222" s="3"/>
    </row>
    <row r="223" spans="2:11" ht="23.25" customHeight="1" x14ac:dyDescent="0.3">
      <c r="B223" s="224" t="s">
        <v>188</v>
      </c>
      <c r="C223" s="225"/>
      <c r="D223" s="226"/>
      <c r="E223" s="226"/>
      <c r="F223" s="226"/>
      <c r="G223" s="226"/>
      <c r="H223" s="226"/>
      <c r="I223" s="226"/>
      <c r="J223" s="226"/>
      <c r="K223" s="227"/>
    </row>
    <row r="224" spans="2:11" ht="23.25" customHeight="1" thickBot="1" x14ac:dyDescent="0.35">
      <c r="B224" s="228"/>
      <c r="C224" s="229"/>
      <c r="D224" s="229"/>
      <c r="E224" s="229"/>
      <c r="F224" s="229"/>
      <c r="G224" s="229"/>
      <c r="H224" s="229"/>
      <c r="I224" s="229"/>
      <c r="J224" s="229"/>
      <c r="K224" s="230"/>
    </row>
    <row r="225" spans="2:11" ht="13.5" customHeight="1" x14ac:dyDescent="0.3"/>
    <row r="226" spans="2:11" ht="24.95" customHeight="1" thickBot="1" x14ac:dyDescent="0.35">
      <c r="F226" s="4" t="s">
        <v>33</v>
      </c>
    </row>
    <row r="227" spans="2:11" ht="30" customHeight="1" thickBot="1" x14ac:dyDescent="0.35">
      <c r="B227" s="25" t="s">
        <v>0</v>
      </c>
      <c r="C227" s="243" t="s">
        <v>71</v>
      </c>
      <c r="D227" s="244"/>
      <c r="E227" s="245" t="s">
        <v>72</v>
      </c>
      <c r="F227" s="246"/>
    </row>
    <row r="228" spans="2:11" ht="30" customHeight="1" thickBot="1" x14ac:dyDescent="0.35">
      <c r="B228" s="34" t="s">
        <v>70</v>
      </c>
      <c r="C228" s="247"/>
      <c r="D228" s="248"/>
      <c r="E228" s="249"/>
      <c r="F228" s="250"/>
    </row>
    <row r="229" spans="2:11" ht="30" customHeight="1" x14ac:dyDescent="0.3">
      <c r="B229" s="47" t="s">
        <v>100</v>
      </c>
      <c r="C229" s="240">
        <f>C228*100</f>
        <v>0</v>
      </c>
      <c r="D229" s="240"/>
      <c r="E229" s="240">
        <f>E228*100</f>
        <v>0</v>
      </c>
      <c r="F229" s="240"/>
    </row>
    <row r="231" spans="2:11" ht="13.5" customHeight="1" x14ac:dyDescent="0.3">
      <c r="B231" s="33" t="s">
        <v>86</v>
      </c>
    </row>
    <row r="232" spans="2:11" ht="40.5" customHeight="1" x14ac:dyDescent="0.3">
      <c r="B232" s="180" t="s">
        <v>189</v>
      </c>
      <c r="C232" s="180"/>
      <c r="D232" s="180"/>
      <c r="E232" s="180"/>
      <c r="F232" s="180"/>
      <c r="G232" s="180"/>
      <c r="H232" s="180"/>
      <c r="I232" s="180"/>
      <c r="J232" s="180"/>
      <c r="K232" s="180"/>
    </row>
    <row r="233" spans="2:11" ht="13.5" customHeight="1" thickBot="1" x14ac:dyDescent="0.35"/>
    <row r="234" spans="2:11" ht="69.95" customHeight="1" x14ac:dyDescent="0.3">
      <c r="B234" s="241" t="s">
        <v>163</v>
      </c>
      <c r="C234" s="242"/>
      <c r="D234" s="226"/>
      <c r="E234" s="226"/>
      <c r="F234" s="226"/>
      <c r="G234" s="226"/>
      <c r="H234" s="226"/>
      <c r="I234" s="226"/>
      <c r="J234" s="226"/>
      <c r="K234" s="227"/>
    </row>
    <row r="235" spans="2:11" ht="50.25" customHeight="1" thickBot="1" x14ac:dyDescent="0.35">
      <c r="B235" s="228"/>
      <c r="C235" s="229"/>
      <c r="D235" s="229"/>
      <c r="E235" s="229"/>
      <c r="F235" s="229"/>
      <c r="G235" s="229"/>
      <c r="H235" s="229"/>
      <c r="I235" s="229"/>
      <c r="J235" s="229"/>
      <c r="K235" s="230"/>
    </row>
    <row r="236" spans="2:11" ht="13.5" customHeight="1" thickBot="1" x14ac:dyDescent="0.35"/>
    <row r="237" spans="2:11" ht="23.25" customHeight="1" x14ac:dyDescent="0.3">
      <c r="B237" s="224" t="s">
        <v>188</v>
      </c>
      <c r="C237" s="225"/>
      <c r="D237" s="226"/>
      <c r="E237" s="226"/>
      <c r="F237" s="226"/>
      <c r="G237" s="226"/>
      <c r="H237" s="226"/>
      <c r="I237" s="226"/>
      <c r="J237" s="226"/>
      <c r="K237" s="227"/>
    </row>
    <row r="238" spans="2:11" ht="23.25" customHeight="1" thickBot="1" x14ac:dyDescent="0.35">
      <c r="B238" s="228"/>
      <c r="C238" s="229"/>
      <c r="D238" s="229"/>
      <c r="E238" s="229"/>
      <c r="F238" s="229"/>
      <c r="G238" s="229"/>
      <c r="H238" s="229"/>
      <c r="I238" s="229"/>
      <c r="J238" s="229"/>
      <c r="K238" s="230"/>
    </row>
    <row r="239" spans="2:11" ht="24.95" customHeight="1" thickBot="1" x14ac:dyDescent="0.35"/>
    <row r="240" spans="2:11" ht="24.95" customHeight="1" thickBot="1" x14ac:dyDescent="0.35">
      <c r="B240" s="291" t="s">
        <v>73</v>
      </c>
      <c r="C240" s="291"/>
      <c r="D240" s="39"/>
      <c r="E240" s="40" t="s">
        <v>90</v>
      </c>
      <c r="F240" s="47" t="s">
        <v>100</v>
      </c>
      <c r="G240" s="48">
        <f>D240*100</f>
        <v>0</v>
      </c>
    </row>
    <row r="242" spans="2:11" ht="24.95" customHeight="1" x14ac:dyDescent="0.3">
      <c r="B242" s="180" t="s">
        <v>190</v>
      </c>
      <c r="C242" s="180"/>
      <c r="D242" s="180"/>
      <c r="E242" s="180"/>
      <c r="F242" s="180"/>
      <c r="G242" s="180"/>
      <c r="H242" s="180"/>
      <c r="I242" s="180"/>
    </row>
    <row r="243" spans="2:11" ht="24.95" customHeight="1" x14ac:dyDescent="0.3">
      <c r="B243" s="180"/>
      <c r="C243" s="180"/>
      <c r="D243" s="180"/>
      <c r="E243" s="180"/>
      <c r="F243" s="180"/>
      <c r="G243" s="180"/>
      <c r="H243" s="180"/>
      <c r="I243" s="180"/>
    </row>
    <row r="244" spans="2:11" ht="13.5" customHeight="1" thickBot="1" x14ac:dyDescent="0.35">
      <c r="B244" s="17"/>
      <c r="C244" s="17"/>
      <c r="D244" s="17"/>
      <c r="E244" s="17"/>
      <c r="F244" s="17"/>
      <c r="G244" s="17"/>
      <c r="H244" s="17"/>
      <c r="I244" s="17"/>
    </row>
    <row r="245" spans="2:11" ht="24.95" customHeight="1" x14ac:dyDescent="0.3">
      <c r="B245" s="224" t="s">
        <v>74</v>
      </c>
      <c r="C245" s="225"/>
      <c r="D245" s="226"/>
      <c r="E245" s="226"/>
      <c r="F245" s="226"/>
      <c r="G245" s="226"/>
      <c r="H245" s="226"/>
      <c r="I245" s="226"/>
      <c r="J245" s="226"/>
      <c r="K245" s="227"/>
    </row>
    <row r="246" spans="2:11" ht="24.95" customHeight="1" thickBot="1" x14ac:dyDescent="0.35">
      <c r="B246" s="228"/>
      <c r="C246" s="229"/>
      <c r="D246" s="229"/>
      <c r="E246" s="229"/>
      <c r="F246" s="229"/>
      <c r="G246" s="229"/>
      <c r="H246" s="229"/>
      <c r="I246" s="229"/>
      <c r="J246" s="229"/>
      <c r="K246" s="230"/>
    </row>
    <row r="247" spans="2:11" ht="13.5" customHeight="1" x14ac:dyDescent="0.3"/>
    <row r="248" spans="2:11" ht="24.95" customHeight="1" thickBot="1" x14ac:dyDescent="0.35">
      <c r="H248" s="4" t="s">
        <v>76</v>
      </c>
    </row>
    <row r="249" spans="2:11" ht="30" customHeight="1" x14ac:dyDescent="0.3">
      <c r="B249" s="37" t="s">
        <v>0</v>
      </c>
      <c r="C249" s="35" t="s">
        <v>77</v>
      </c>
      <c r="D249" s="36" t="s">
        <v>78</v>
      </c>
      <c r="E249" s="36" t="s">
        <v>80</v>
      </c>
      <c r="F249" s="36" t="s">
        <v>81</v>
      </c>
      <c r="G249" s="41" t="s">
        <v>82</v>
      </c>
      <c r="H249" s="41" t="s">
        <v>79</v>
      </c>
    </row>
    <row r="250" spans="2:11" ht="30" customHeight="1" thickBot="1" x14ac:dyDescent="0.35">
      <c r="B250" s="38" t="s">
        <v>75</v>
      </c>
      <c r="C250" s="42"/>
      <c r="D250" s="43"/>
      <c r="E250" s="43"/>
      <c r="F250" s="43"/>
      <c r="G250" s="44"/>
      <c r="H250" s="45">
        <f>SUM(C250:G250)</f>
        <v>0</v>
      </c>
      <c r="I250" s="289" t="str">
        <f>IF(H250&lt;&gt;100,"비중의 합이 100%가 되지 않습니다","비중의 합이 100%가 맞습니다")</f>
        <v>비중의 합이 100%가 되지 않습니다</v>
      </c>
      <c r="J250" s="290"/>
      <c r="K250" s="290"/>
    </row>
    <row r="252" spans="2:11" ht="13.5" customHeight="1" x14ac:dyDescent="0.3">
      <c r="B252" s="33" t="s">
        <v>87</v>
      </c>
    </row>
    <row r="253" spans="2:11" ht="24.95" customHeight="1" x14ac:dyDescent="0.3">
      <c r="B253" s="180" t="s">
        <v>277</v>
      </c>
      <c r="C253" s="180"/>
      <c r="D253" s="180"/>
      <c r="E253" s="180"/>
      <c r="F253" s="180"/>
      <c r="G253" s="180"/>
      <c r="H253" s="180"/>
      <c r="I253" s="180"/>
    </row>
    <row r="254" spans="2:11" ht="24.95" customHeight="1" x14ac:dyDescent="0.3">
      <c r="B254" s="180"/>
      <c r="C254" s="180"/>
      <c r="D254" s="180"/>
      <c r="E254" s="180"/>
      <c r="F254" s="180"/>
      <c r="G254" s="180"/>
      <c r="H254" s="180"/>
      <c r="I254" s="180"/>
    </row>
    <row r="255" spans="2:11" ht="13.5" customHeight="1" thickBot="1" x14ac:dyDescent="0.35">
      <c r="B255" s="17"/>
      <c r="C255" s="17"/>
      <c r="D255" s="17"/>
      <c r="E255" s="17"/>
      <c r="F255" s="17"/>
      <c r="G255" s="17"/>
      <c r="H255" s="17"/>
      <c r="I255" s="17"/>
    </row>
    <row r="256" spans="2:11" ht="69.95" customHeight="1" x14ac:dyDescent="0.3">
      <c r="B256" s="241" t="s">
        <v>163</v>
      </c>
      <c r="C256" s="242"/>
      <c r="D256" s="226"/>
      <c r="E256" s="226"/>
      <c r="F256" s="226"/>
      <c r="G256" s="226"/>
      <c r="H256" s="226"/>
      <c r="I256" s="226"/>
      <c r="J256" s="226"/>
      <c r="K256" s="227"/>
    </row>
    <row r="257" spans="2:11" ht="50.25" customHeight="1" thickBot="1" x14ac:dyDescent="0.35">
      <c r="B257" s="228"/>
      <c r="C257" s="229"/>
      <c r="D257" s="229"/>
      <c r="E257" s="229"/>
      <c r="F257" s="229"/>
      <c r="G257" s="229"/>
      <c r="H257" s="229"/>
      <c r="I257" s="229"/>
      <c r="J257" s="229"/>
      <c r="K257" s="230"/>
    </row>
    <row r="258" spans="2:11" ht="13.5" customHeight="1" thickBot="1" x14ac:dyDescent="0.35"/>
    <row r="259" spans="2:11" ht="23.25" customHeight="1" x14ac:dyDescent="0.3">
      <c r="B259" s="224" t="s">
        <v>74</v>
      </c>
      <c r="C259" s="225"/>
      <c r="D259" s="226"/>
      <c r="E259" s="226"/>
      <c r="F259" s="226"/>
      <c r="G259" s="226"/>
      <c r="H259" s="226"/>
      <c r="I259" s="226"/>
      <c r="J259" s="226"/>
      <c r="K259" s="227"/>
    </row>
    <row r="260" spans="2:11" ht="23.25" customHeight="1" thickBot="1" x14ac:dyDescent="0.35">
      <c r="B260" s="228"/>
      <c r="C260" s="229"/>
      <c r="D260" s="229"/>
      <c r="E260" s="229"/>
      <c r="F260" s="229"/>
      <c r="G260" s="229"/>
      <c r="H260" s="229"/>
      <c r="I260" s="229"/>
      <c r="J260" s="229"/>
      <c r="K260" s="230"/>
    </row>
    <row r="261" spans="2:11" ht="13.5" customHeight="1" x14ac:dyDescent="0.3"/>
    <row r="262" spans="2:11" ht="24.95" customHeight="1" thickBot="1" x14ac:dyDescent="0.35">
      <c r="H262" s="4" t="s">
        <v>76</v>
      </c>
    </row>
    <row r="263" spans="2:11" ht="30" customHeight="1" x14ac:dyDescent="0.3">
      <c r="B263" s="37" t="s">
        <v>0</v>
      </c>
      <c r="C263" s="35" t="s">
        <v>77</v>
      </c>
      <c r="D263" s="36" t="s">
        <v>78</v>
      </c>
      <c r="E263" s="36" t="s">
        <v>80</v>
      </c>
      <c r="F263" s="36" t="s">
        <v>81</v>
      </c>
      <c r="G263" s="41" t="s">
        <v>82</v>
      </c>
      <c r="H263" s="41" t="s">
        <v>79</v>
      </c>
    </row>
    <row r="264" spans="2:11" ht="30" customHeight="1" thickBot="1" x14ac:dyDescent="0.35">
      <c r="B264" s="38" t="s">
        <v>75</v>
      </c>
      <c r="C264" s="42"/>
      <c r="D264" s="43"/>
      <c r="E264" s="43"/>
      <c r="F264" s="43"/>
      <c r="G264" s="44"/>
      <c r="H264" s="45">
        <f>SUM(C264:G264)</f>
        <v>0</v>
      </c>
      <c r="I264" s="289" t="str">
        <f>IF(H264&lt;&gt;100,"비중의 합이 100%가 되지 않습니다","비중의 합이 100%가 맞습니다")</f>
        <v>비중의 합이 100%가 되지 않습니다</v>
      </c>
      <c r="J264" s="290"/>
      <c r="K264" s="290"/>
    </row>
    <row r="266" spans="2:11" ht="24.95" customHeight="1" x14ac:dyDescent="0.3">
      <c r="B266" s="3" t="s">
        <v>222</v>
      </c>
      <c r="C266" s="3"/>
    </row>
    <row r="267" spans="2:11" ht="13.5" customHeight="1" thickBot="1" x14ac:dyDescent="0.35"/>
    <row r="268" spans="2:11" ht="30" customHeight="1" thickBot="1" x14ac:dyDescent="0.35">
      <c r="B268" s="282" t="s">
        <v>223</v>
      </c>
      <c r="C268" s="283"/>
      <c r="D268" s="284"/>
      <c r="E268" s="284"/>
      <c r="F268" s="284"/>
      <c r="G268" s="284"/>
      <c r="H268" s="284"/>
      <c r="I268" s="284"/>
      <c r="J268" s="284"/>
      <c r="K268" s="285"/>
    </row>
    <row r="270" spans="2:11" ht="24.95" customHeight="1" x14ac:dyDescent="0.3">
      <c r="C270" s="26" t="s">
        <v>62</v>
      </c>
    </row>
    <row r="271" spans="2:11" ht="24.95" customHeight="1" x14ac:dyDescent="0.3">
      <c r="C271" s="26" t="s">
        <v>63</v>
      </c>
    </row>
    <row r="272" spans="2:11" ht="24.95" customHeight="1" x14ac:dyDescent="0.3">
      <c r="C272" s="26" t="s">
        <v>64</v>
      </c>
    </row>
    <row r="273" spans="2:11" ht="24.95" customHeight="1" x14ac:dyDescent="0.3">
      <c r="C273" s="26" t="s">
        <v>65</v>
      </c>
    </row>
    <row r="274" spans="2:11" ht="24.95" customHeight="1" x14ac:dyDescent="0.3">
      <c r="C274" s="26" t="s">
        <v>66</v>
      </c>
    </row>
    <row r="275" spans="2:11" ht="24.95" customHeight="1" thickBot="1" x14ac:dyDescent="0.35">
      <c r="C275" s="26" t="s">
        <v>67</v>
      </c>
    </row>
    <row r="276" spans="2:11" ht="24.95" customHeight="1" x14ac:dyDescent="0.3">
      <c r="B276" s="26"/>
      <c r="C276" s="26" t="s">
        <v>99</v>
      </c>
      <c r="D276" s="181"/>
      <c r="E276" s="182"/>
      <c r="F276" s="182"/>
      <c r="G276" s="183"/>
    </row>
    <row r="277" spans="2:11" ht="24.95" customHeight="1" thickBot="1" x14ac:dyDescent="0.35">
      <c r="D277" s="184"/>
      <c r="E277" s="185"/>
      <c r="F277" s="185"/>
      <c r="G277" s="186"/>
    </row>
    <row r="280" spans="2:11" ht="39.950000000000003" customHeight="1" x14ac:dyDescent="0.3">
      <c r="B280" s="23" t="s">
        <v>191</v>
      </c>
      <c r="C280" s="218" t="s">
        <v>84</v>
      </c>
      <c r="D280" s="218"/>
      <c r="E280" s="218"/>
      <c r="F280" s="218"/>
      <c r="G280" s="218"/>
      <c r="H280" s="218"/>
      <c r="I280" s="218"/>
      <c r="J280" s="218"/>
      <c r="K280" s="218"/>
    </row>
    <row r="281" spans="2:11" ht="13.5" customHeight="1" thickBot="1" x14ac:dyDescent="0.35"/>
    <row r="282" spans="2:11" ht="39.950000000000003" customHeight="1" thickBot="1" x14ac:dyDescent="0.35">
      <c r="B282" s="219" t="s">
        <v>85</v>
      </c>
      <c r="C282" s="220"/>
      <c r="D282" s="220"/>
      <c r="E282" s="220"/>
      <c r="F282" s="220"/>
      <c r="G282" s="220"/>
      <c r="H282" s="220"/>
      <c r="I282" s="221"/>
      <c r="J282" s="221"/>
      <c r="K282" s="222"/>
    </row>
    <row r="284" spans="2:11" ht="24.95" customHeight="1" x14ac:dyDescent="0.3">
      <c r="B284" s="3" t="s">
        <v>192</v>
      </c>
    </row>
    <row r="285" spans="2:11" ht="13.5" customHeight="1" thickBot="1" x14ac:dyDescent="0.35"/>
    <row r="286" spans="2:11" ht="24.95" customHeight="1" thickBot="1" x14ac:dyDescent="0.35">
      <c r="F286" s="40" t="s">
        <v>91</v>
      </c>
      <c r="G286" s="39"/>
      <c r="H286" s="40" t="s">
        <v>92</v>
      </c>
      <c r="I286" s="39"/>
    </row>
    <row r="288" spans="2:11" ht="24.95" customHeight="1" x14ac:dyDescent="0.3">
      <c r="C288" s="26" t="s">
        <v>193</v>
      </c>
      <c r="D288" s="26"/>
      <c r="E288" s="26"/>
      <c r="F288" s="26"/>
      <c r="G288" s="26"/>
    </row>
    <row r="289" spans="2:9" ht="24.95" customHeight="1" x14ac:dyDescent="0.3">
      <c r="C289" s="26" t="s">
        <v>194</v>
      </c>
      <c r="D289" s="26"/>
      <c r="E289" s="26"/>
      <c r="F289" s="26"/>
      <c r="G289" s="26"/>
    </row>
    <row r="290" spans="2:9" ht="24.95" customHeight="1" x14ac:dyDescent="0.3">
      <c r="C290" s="26" t="s">
        <v>195</v>
      </c>
      <c r="D290" s="26"/>
      <c r="E290" s="26"/>
      <c r="F290" s="26"/>
      <c r="G290" s="26"/>
    </row>
    <row r="291" spans="2:9" ht="24.95" customHeight="1" x14ac:dyDescent="0.3">
      <c r="C291" s="26" t="s">
        <v>196</v>
      </c>
      <c r="D291" s="26"/>
      <c r="E291" s="26"/>
      <c r="F291" s="26"/>
      <c r="G291" s="26"/>
    </row>
    <row r="292" spans="2:9" ht="24.95" customHeight="1" thickBot="1" x14ac:dyDescent="0.35">
      <c r="C292" s="26" t="s">
        <v>197</v>
      </c>
      <c r="D292" s="26"/>
      <c r="E292" s="26"/>
      <c r="F292" s="26"/>
      <c r="G292" s="26"/>
    </row>
    <row r="293" spans="2:9" ht="24.95" customHeight="1" x14ac:dyDescent="0.3">
      <c r="C293" s="26" t="s">
        <v>98</v>
      </c>
      <c r="D293" s="181"/>
      <c r="E293" s="182"/>
      <c r="F293" s="182"/>
      <c r="G293" s="183"/>
    </row>
    <row r="294" spans="2:9" ht="24.95" customHeight="1" thickBot="1" x14ac:dyDescent="0.35">
      <c r="D294" s="184"/>
      <c r="E294" s="185"/>
      <c r="F294" s="185"/>
      <c r="G294" s="186"/>
    </row>
    <row r="297" spans="2:9" ht="24.95" customHeight="1" x14ac:dyDescent="0.3">
      <c r="B297" s="3" t="s">
        <v>198</v>
      </c>
    </row>
    <row r="298" spans="2:9" ht="13.5" customHeight="1" thickBot="1" x14ac:dyDescent="0.35"/>
    <row r="299" spans="2:9" ht="24.95" customHeight="1" thickBot="1" x14ac:dyDescent="0.35">
      <c r="F299" s="40" t="s">
        <v>91</v>
      </c>
      <c r="G299" s="39"/>
      <c r="H299" s="40" t="s">
        <v>92</v>
      </c>
      <c r="I299" s="39"/>
    </row>
    <row r="301" spans="2:9" ht="24.95" customHeight="1" x14ac:dyDescent="0.3">
      <c r="C301" s="26" t="s">
        <v>199</v>
      </c>
      <c r="D301" s="26"/>
      <c r="E301" s="26"/>
      <c r="F301" s="26"/>
      <c r="G301" s="26"/>
    </row>
    <row r="302" spans="2:9" ht="24.95" customHeight="1" x14ac:dyDescent="0.3">
      <c r="C302" s="26" t="s">
        <v>200</v>
      </c>
      <c r="D302" s="26"/>
      <c r="E302" s="26"/>
      <c r="F302" s="26"/>
      <c r="G302" s="26"/>
    </row>
    <row r="303" spans="2:9" ht="24.95" customHeight="1" x14ac:dyDescent="0.3">
      <c r="C303" s="26" t="s">
        <v>201</v>
      </c>
      <c r="D303" s="26"/>
      <c r="E303" s="26"/>
      <c r="F303" s="26"/>
      <c r="G303" s="26"/>
    </row>
    <row r="304" spans="2:9" ht="24.95" customHeight="1" x14ac:dyDescent="0.3">
      <c r="C304" s="26" t="s">
        <v>202</v>
      </c>
      <c r="D304" s="26"/>
      <c r="E304" s="26"/>
      <c r="F304" s="26"/>
      <c r="G304" s="26"/>
    </row>
    <row r="305" spans="2:9" ht="24.95" customHeight="1" x14ac:dyDescent="0.3">
      <c r="C305" s="26" t="s">
        <v>203</v>
      </c>
      <c r="D305" s="26"/>
      <c r="E305" s="26"/>
      <c r="F305" s="26"/>
      <c r="G305" s="26"/>
    </row>
    <row r="306" spans="2:9" ht="24.95" customHeight="1" thickBot="1" x14ac:dyDescent="0.35">
      <c r="C306" s="26" t="s">
        <v>204</v>
      </c>
    </row>
    <row r="307" spans="2:9" ht="24.95" customHeight="1" x14ac:dyDescent="0.3">
      <c r="C307" s="26" t="s">
        <v>99</v>
      </c>
      <c r="D307" s="181"/>
      <c r="E307" s="182"/>
      <c r="F307" s="182"/>
      <c r="G307" s="183"/>
    </row>
    <row r="308" spans="2:9" ht="24.95" customHeight="1" thickBot="1" x14ac:dyDescent="0.35">
      <c r="D308" s="184"/>
      <c r="E308" s="185"/>
      <c r="F308" s="185"/>
      <c r="G308" s="186"/>
    </row>
    <row r="311" spans="2:9" ht="24.95" customHeight="1" x14ac:dyDescent="0.3">
      <c r="B311" s="3" t="s">
        <v>205</v>
      </c>
    </row>
    <row r="312" spans="2:9" ht="13.5" customHeight="1" x14ac:dyDescent="0.3">
      <c r="B312" s="3"/>
    </row>
    <row r="313" spans="2:9" ht="24.95" customHeight="1" x14ac:dyDescent="0.3">
      <c r="C313" s="26" t="s">
        <v>206</v>
      </c>
      <c r="D313" s="46"/>
    </row>
    <row r="314" spans="2:9" ht="24.95" customHeight="1" x14ac:dyDescent="0.3">
      <c r="C314" s="26" t="s">
        <v>208</v>
      </c>
      <c r="D314" s="46"/>
    </row>
    <row r="316" spans="2:9" ht="24.95" customHeight="1" x14ac:dyDescent="0.3">
      <c r="B316" s="3" t="s">
        <v>279</v>
      </c>
    </row>
    <row r="317" spans="2:9" ht="13.5" customHeight="1" thickBot="1" x14ac:dyDescent="0.35"/>
    <row r="318" spans="2:9" ht="24.95" customHeight="1" thickBot="1" x14ac:dyDescent="0.35">
      <c r="F318" s="40" t="s">
        <v>91</v>
      </c>
      <c r="G318" s="39"/>
      <c r="H318" s="40" t="s">
        <v>92</v>
      </c>
      <c r="I318" s="39"/>
    </row>
    <row r="320" spans="2:9" ht="24.95" customHeight="1" x14ac:dyDescent="0.3">
      <c r="C320" s="26" t="s">
        <v>207</v>
      </c>
      <c r="D320" s="26"/>
      <c r="E320" s="26"/>
      <c r="F320" s="26"/>
      <c r="G320" s="26"/>
    </row>
    <row r="321" spans="2:11" ht="24.95" customHeight="1" x14ac:dyDescent="0.3">
      <c r="C321" s="26" t="s">
        <v>209</v>
      </c>
      <c r="D321" s="26"/>
      <c r="E321" s="26"/>
      <c r="F321" s="26"/>
      <c r="G321" s="26"/>
    </row>
    <row r="322" spans="2:11" ht="24.95" customHeight="1" x14ac:dyDescent="0.3">
      <c r="C322" s="26" t="s">
        <v>210</v>
      </c>
      <c r="D322" s="26"/>
      <c r="E322" s="26"/>
      <c r="F322" s="26"/>
      <c r="G322" s="26"/>
    </row>
    <row r="323" spans="2:11" ht="24.95" customHeight="1" x14ac:dyDescent="0.3">
      <c r="C323" s="26" t="s">
        <v>211</v>
      </c>
      <c r="D323" s="26"/>
      <c r="E323" s="26"/>
      <c r="F323" s="26"/>
      <c r="G323" s="26"/>
    </row>
    <row r="324" spans="2:11" ht="24.95" customHeight="1" thickBot="1" x14ac:dyDescent="0.35">
      <c r="C324" s="26" t="s">
        <v>212</v>
      </c>
      <c r="D324" s="26"/>
      <c r="E324" s="26"/>
      <c r="F324" s="26"/>
      <c r="G324" s="26"/>
    </row>
    <row r="325" spans="2:11" ht="24.95" customHeight="1" x14ac:dyDescent="0.3">
      <c r="C325" s="26" t="s">
        <v>98</v>
      </c>
      <c r="D325" s="181"/>
      <c r="E325" s="182"/>
      <c r="F325" s="182"/>
      <c r="G325" s="183"/>
    </row>
    <row r="326" spans="2:11" ht="24.95" customHeight="1" thickBot="1" x14ac:dyDescent="0.35">
      <c r="D326" s="184"/>
      <c r="E326" s="185"/>
      <c r="F326" s="185"/>
      <c r="G326" s="186"/>
    </row>
    <row r="329" spans="2:11" ht="13.5" customHeight="1" x14ac:dyDescent="0.3">
      <c r="B329" s="33" t="s">
        <v>88</v>
      </c>
    </row>
    <row r="330" spans="2:11" ht="24.95" customHeight="1" x14ac:dyDescent="0.3">
      <c r="B330" s="3" t="s">
        <v>213</v>
      </c>
      <c r="C330" s="3"/>
    </row>
    <row r="331" spans="2:11" ht="13.5" customHeight="1" thickBot="1" x14ac:dyDescent="0.35"/>
    <row r="332" spans="2:11" ht="30" customHeight="1" thickBot="1" x14ac:dyDescent="0.35">
      <c r="B332" s="282" t="s">
        <v>214</v>
      </c>
      <c r="C332" s="283"/>
      <c r="D332" s="284"/>
      <c r="E332" s="284"/>
      <c r="F332" s="284"/>
      <c r="G332" s="284"/>
      <c r="H332" s="284"/>
      <c r="I332" s="284"/>
      <c r="J332" s="284"/>
      <c r="K332" s="285"/>
    </row>
    <row r="334" spans="2:11" ht="24.95" customHeight="1" x14ac:dyDescent="0.3">
      <c r="C334" s="26" t="s">
        <v>215</v>
      </c>
      <c r="D334" s="46"/>
      <c r="E334" s="46"/>
    </row>
    <row r="335" spans="2:11" ht="24.95" customHeight="1" x14ac:dyDescent="0.3">
      <c r="C335" s="26" t="s">
        <v>216</v>
      </c>
      <c r="D335" s="46"/>
      <c r="E335" s="46"/>
    </row>
    <row r="336" spans="2:11" ht="24.95" customHeight="1" x14ac:dyDescent="0.3">
      <c r="C336" s="46"/>
      <c r="D336" s="46"/>
      <c r="E336" s="46"/>
    </row>
    <row r="337" spans="2:9" ht="13.5" customHeight="1" x14ac:dyDescent="0.3">
      <c r="B337" s="33" t="s">
        <v>89</v>
      </c>
    </row>
    <row r="338" spans="2:9" ht="24.95" customHeight="1" x14ac:dyDescent="0.3">
      <c r="B338" s="3" t="s">
        <v>217</v>
      </c>
    </row>
    <row r="339" spans="2:9" ht="13.5" customHeight="1" thickBot="1" x14ac:dyDescent="0.35"/>
    <row r="340" spans="2:9" ht="24.95" customHeight="1" thickBot="1" x14ac:dyDescent="0.35">
      <c r="F340" s="40" t="s">
        <v>91</v>
      </c>
      <c r="G340" s="39"/>
      <c r="H340" s="40" t="s">
        <v>92</v>
      </c>
      <c r="I340" s="39"/>
    </row>
    <row r="342" spans="2:9" ht="24.95" customHeight="1" x14ac:dyDescent="0.3">
      <c r="B342" s="26"/>
      <c r="C342" s="26" t="s">
        <v>93</v>
      </c>
      <c r="D342" s="26"/>
      <c r="E342" s="26"/>
      <c r="F342" s="26"/>
      <c r="G342" s="26"/>
    </row>
    <row r="343" spans="2:9" ht="24.95" customHeight="1" x14ac:dyDescent="0.3">
      <c r="B343" s="26"/>
      <c r="C343" s="26" t="s">
        <v>94</v>
      </c>
      <c r="D343" s="26"/>
      <c r="E343" s="26"/>
      <c r="F343" s="26"/>
      <c r="G343" s="26"/>
    </row>
    <row r="344" spans="2:9" ht="24.95" customHeight="1" x14ac:dyDescent="0.3">
      <c r="B344" s="26"/>
      <c r="C344" s="26" t="s">
        <v>95</v>
      </c>
      <c r="D344" s="26"/>
      <c r="E344" s="26"/>
      <c r="F344" s="26"/>
      <c r="G344" s="26"/>
    </row>
    <row r="345" spans="2:9" ht="24.95" customHeight="1" x14ac:dyDescent="0.3">
      <c r="B345" s="26"/>
      <c r="C345" s="26" t="s">
        <v>96</v>
      </c>
      <c r="D345" s="26"/>
      <c r="E345" s="26"/>
      <c r="F345" s="26"/>
      <c r="G345" s="26"/>
    </row>
    <row r="346" spans="2:9" ht="24.95" customHeight="1" thickBot="1" x14ac:dyDescent="0.35">
      <c r="B346" s="26"/>
      <c r="C346" s="26" t="s">
        <v>97</v>
      </c>
      <c r="D346" s="26"/>
      <c r="E346" s="26"/>
      <c r="F346" s="26"/>
      <c r="G346" s="26"/>
    </row>
    <row r="347" spans="2:9" ht="24.95" customHeight="1" x14ac:dyDescent="0.3">
      <c r="B347" s="26"/>
      <c r="C347" s="26" t="s">
        <v>98</v>
      </c>
      <c r="D347" s="181"/>
      <c r="E347" s="182"/>
      <c r="F347" s="182"/>
      <c r="G347" s="183"/>
    </row>
    <row r="348" spans="2:9" ht="24.95" customHeight="1" thickBot="1" x14ac:dyDescent="0.35">
      <c r="D348" s="184"/>
      <c r="E348" s="185"/>
      <c r="F348" s="185"/>
      <c r="G348" s="186"/>
    </row>
    <row r="350" spans="2:9" ht="13.5" customHeight="1" x14ac:dyDescent="0.3">
      <c r="B350" s="33" t="s">
        <v>219</v>
      </c>
    </row>
    <row r="351" spans="2:9" ht="24.95" customHeight="1" x14ac:dyDescent="0.3">
      <c r="B351" s="3" t="s">
        <v>218</v>
      </c>
    </row>
    <row r="352" spans="2:9" ht="13.5" customHeight="1" thickBot="1" x14ac:dyDescent="0.35"/>
    <row r="353" spans="2:11" ht="24.95" customHeight="1" thickBot="1" x14ac:dyDescent="0.35">
      <c r="F353" s="40" t="s">
        <v>91</v>
      </c>
      <c r="G353" s="39"/>
      <c r="H353" s="40" t="s">
        <v>92</v>
      </c>
      <c r="I353" s="39"/>
    </row>
    <row r="355" spans="2:11" ht="24.95" customHeight="1" x14ac:dyDescent="0.3">
      <c r="B355" s="26"/>
      <c r="C355" s="26" t="s">
        <v>103</v>
      </c>
      <c r="D355" s="26"/>
      <c r="E355" s="26"/>
      <c r="F355" s="26"/>
      <c r="G355" s="26"/>
    </row>
    <row r="356" spans="2:11" ht="24.95" customHeight="1" x14ac:dyDescent="0.3">
      <c r="B356" s="26"/>
      <c r="C356" s="26" t="s">
        <v>104</v>
      </c>
      <c r="D356" s="26"/>
      <c r="E356" s="26"/>
      <c r="F356" s="26"/>
      <c r="G356" s="26"/>
    </row>
    <row r="357" spans="2:11" ht="24.95" customHeight="1" x14ac:dyDescent="0.3">
      <c r="B357" s="26"/>
      <c r="C357" s="26" t="s">
        <v>105</v>
      </c>
      <c r="D357" s="26"/>
      <c r="E357" s="26"/>
      <c r="F357" s="26"/>
      <c r="G357" s="26"/>
    </row>
    <row r="358" spans="2:11" ht="24.95" customHeight="1" x14ac:dyDescent="0.3">
      <c r="B358" s="26"/>
      <c r="C358" s="26" t="s">
        <v>106</v>
      </c>
      <c r="D358" s="26"/>
      <c r="E358" s="26"/>
      <c r="F358" s="26"/>
      <c r="G358" s="26"/>
    </row>
    <row r="359" spans="2:11" ht="24.95" customHeight="1" x14ac:dyDescent="0.3">
      <c r="B359" s="26"/>
      <c r="C359" s="26" t="s">
        <v>107</v>
      </c>
      <c r="D359" s="26"/>
      <c r="E359" s="26"/>
      <c r="F359" s="26"/>
      <c r="G359" s="26"/>
    </row>
    <row r="360" spans="2:11" ht="24.95" customHeight="1" thickBot="1" x14ac:dyDescent="0.35">
      <c r="C360" s="26" t="s">
        <v>108</v>
      </c>
    </row>
    <row r="361" spans="2:11" ht="24.95" customHeight="1" x14ac:dyDescent="0.3">
      <c r="B361" s="26"/>
      <c r="C361" s="26" t="s">
        <v>99</v>
      </c>
      <c r="D361" s="181"/>
      <c r="E361" s="182"/>
      <c r="F361" s="182"/>
      <c r="G361" s="183"/>
    </row>
    <row r="362" spans="2:11" ht="24.95" customHeight="1" thickBot="1" x14ac:dyDescent="0.35">
      <c r="D362" s="184"/>
      <c r="E362" s="185"/>
      <c r="F362" s="185"/>
      <c r="G362" s="186"/>
    </row>
    <row r="365" spans="2:11" ht="39.950000000000003" customHeight="1" x14ac:dyDescent="0.3">
      <c r="B365" s="209" t="s">
        <v>109</v>
      </c>
      <c r="C365" s="209"/>
      <c r="D365" s="209"/>
      <c r="E365" s="209"/>
      <c r="F365" s="209"/>
      <c r="G365" s="209"/>
      <c r="H365" s="209"/>
      <c r="I365" s="209"/>
      <c r="J365" s="209"/>
      <c r="K365" s="209"/>
    </row>
    <row r="366" spans="2:11" s="73" customFormat="1" ht="50.25" customHeight="1" x14ac:dyDescent="0.3">
      <c r="B366" s="237" t="s">
        <v>110</v>
      </c>
      <c r="C366" s="237"/>
      <c r="D366" s="237"/>
      <c r="E366" s="237"/>
      <c r="F366" s="237"/>
      <c r="G366" s="237"/>
      <c r="H366" s="237"/>
      <c r="I366" s="237"/>
      <c r="J366" s="237"/>
      <c r="K366" s="237"/>
    </row>
    <row r="367" spans="2:11" customFormat="1" ht="13.5" customHeight="1" thickBot="1" x14ac:dyDescent="0.35"/>
    <row r="368" spans="2:11" ht="30" customHeight="1" x14ac:dyDescent="0.3">
      <c r="B368" s="75" t="s">
        <v>111</v>
      </c>
      <c r="C368" s="233"/>
      <c r="D368" s="233"/>
      <c r="E368" s="233"/>
      <c r="F368" s="238" t="s">
        <v>114</v>
      </c>
      <c r="G368" s="76" t="s">
        <v>115</v>
      </c>
      <c r="H368" s="233"/>
      <c r="I368" s="233"/>
      <c r="J368" s="233"/>
      <c r="K368" s="234"/>
    </row>
    <row r="369" spans="2:11" ht="30" customHeight="1" x14ac:dyDescent="0.3">
      <c r="B369" s="77" t="s">
        <v>112</v>
      </c>
      <c r="C369" s="235"/>
      <c r="D369" s="235"/>
      <c r="E369" s="235"/>
      <c r="F369" s="239"/>
      <c r="G369" s="74" t="s">
        <v>116</v>
      </c>
      <c r="H369" s="235"/>
      <c r="I369" s="235"/>
      <c r="J369" s="235"/>
      <c r="K369" s="236"/>
    </row>
    <row r="370" spans="2:11" ht="30" customHeight="1" thickBot="1" x14ac:dyDescent="0.35">
      <c r="B370" s="78" t="s">
        <v>113</v>
      </c>
      <c r="C370" s="231"/>
      <c r="D370" s="231"/>
      <c r="E370" s="231"/>
      <c r="F370" s="231"/>
      <c r="G370" s="231"/>
      <c r="H370" s="231"/>
      <c r="I370" s="231"/>
      <c r="J370" s="231"/>
      <c r="K370" s="232"/>
    </row>
    <row r="372" spans="2:11" ht="24.95" customHeight="1" x14ac:dyDescent="0.3">
      <c r="B372" s="287" t="s">
        <v>263</v>
      </c>
      <c r="C372" s="288"/>
      <c r="D372" s="288"/>
      <c r="E372" s="288"/>
      <c r="F372" s="288"/>
      <c r="G372" s="288"/>
      <c r="H372" s="288"/>
      <c r="I372" s="288"/>
      <c r="J372" s="288"/>
      <c r="K372" s="288"/>
    </row>
  </sheetData>
  <mergeCells count="138">
    <mergeCell ref="B169:K169"/>
    <mergeCell ref="B187:K187"/>
    <mergeCell ref="B219:K219"/>
    <mergeCell ref="B372:K372"/>
    <mergeCell ref="B152:K152"/>
    <mergeCell ref="B129:H129"/>
    <mergeCell ref="I129:K129"/>
    <mergeCell ref="B131:K132"/>
    <mergeCell ref="B135:K136"/>
    <mergeCell ref="B268:K268"/>
    <mergeCell ref="B167:H167"/>
    <mergeCell ref="I167:K167"/>
    <mergeCell ref="B173:K174"/>
    <mergeCell ref="B206:K206"/>
    <mergeCell ref="B332:K332"/>
    <mergeCell ref="I250:K250"/>
    <mergeCell ref="B253:I254"/>
    <mergeCell ref="I264:K264"/>
    <mergeCell ref="B256:K257"/>
    <mergeCell ref="B259:K260"/>
    <mergeCell ref="B240:C240"/>
    <mergeCell ref="B245:K246"/>
    <mergeCell ref="B242:I243"/>
    <mergeCell ref="C280:K280"/>
    <mergeCell ref="B118:I118"/>
    <mergeCell ref="I109:I110"/>
    <mergeCell ref="B44:K44"/>
    <mergeCell ref="B75:K75"/>
    <mergeCell ref="B106:K106"/>
    <mergeCell ref="B147:H147"/>
    <mergeCell ref="I147:K147"/>
    <mergeCell ref="H141:H142"/>
    <mergeCell ref="C141:D141"/>
    <mergeCell ref="E141:G141"/>
    <mergeCell ref="C109:E109"/>
    <mergeCell ref="F109:H109"/>
    <mergeCell ref="B109:B110"/>
    <mergeCell ref="B99:H99"/>
    <mergeCell ref="I99:K99"/>
    <mergeCell ref="B101:K102"/>
    <mergeCell ref="B138:K138"/>
    <mergeCell ref="I90:I91"/>
    <mergeCell ref="B88:I88"/>
    <mergeCell ref="F90:H90"/>
    <mergeCell ref="G59:G60"/>
    <mergeCell ref="B57:G57"/>
    <mergeCell ref="B90:B91"/>
    <mergeCell ref="C90:E90"/>
    <mergeCell ref="B8:K8"/>
    <mergeCell ref="B9:K9"/>
    <mergeCell ref="C22:E22"/>
    <mergeCell ref="C23:E23"/>
    <mergeCell ref="C17:F17"/>
    <mergeCell ref="C18:F18"/>
    <mergeCell ref="C19:F19"/>
    <mergeCell ref="D20:F20"/>
    <mergeCell ref="D21:F21"/>
    <mergeCell ref="B20:B21"/>
    <mergeCell ref="I11:K11"/>
    <mergeCell ref="C11:D11"/>
    <mergeCell ref="F11:G11"/>
    <mergeCell ref="C12:K12"/>
    <mergeCell ref="C59:D59"/>
    <mergeCell ref="E59:F59"/>
    <mergeCell ref="B27:H27"/>
    <mergeCell ref="I27:K27"/>
    <mergeCell ref="B33:K34"/>
    <mergeCell ref="B37:D37"/>
    <mergeCell ref="B38:D38"/>
    <mergeCell ref="G47:G48"/>
    <mergeCell ref="B78:B79"/>
    <mergeCell ref="C78:E78"/>
    <mergeCell ref="F78:H78"/>
    <mergeCell ref="B59:B60"/>
    <mergeCell ref="B40:H40"/>
    <mergeCell ref="I40:K40"/>
    <mergeCell ref="I78:I79"/>
    <mergeCell ref="B68:H68"/>
    <mergeCell ref="I68:K68"/>
    <mergeCell ref="B70:K71"/>
    <mergeCell ref="B282:H282"/>
    <mergeCell ref="I282:K282"/>
    <mergeCell ref="B232:K232"/>
    <mergeCell ref="B234:K235"/>
    <mergeCell ref="B237:K238"/>
    <mergeCell ref="B223:K224"/>
    <mergeCell ref="C227:D227"/>
    <mergeCell ref="E227:F227"/>
    <mergeCell ref="C228:D228"/>
    <mergeCell ref="E228:F228"/>
    <mergeCell ref="C165:K165"/>
    <mergeCell ref="B217:H217"/>
    <mergeCell ref="I217:K217"/>
    <mergeCell ref="B199:F199"/>
    <mergeCell ref="C183:K183"/>
    <mergeCell ref="B185:H185"/>
    <mergeCell ref="I185:K185"/>
    <mergeCell ref="B191:K192"/>
    <mergeCell ref="C370:K370"/>
    <mergeCell ref="H368:K368"/>
    <mergeCell ref="H369:K369"/>
    <mergeCell ref="D361:G362"/>
    <mergeCell ref="B365:K365"/>
    <mergeCell ref="B366:K366"/>
    <mergeCell ref="F368:F369"/>
    <mergeCell ref="C368:E368"/>
    <mergeCell ref="C369:E369"/>
    <mergeCell ref="D293:G294"/>
    <mergeCell ref="D307:G308"/>
    <mergeCell ref="D325:G326"/>
    <mergeCell ref="D347:G348"/>
    <mergeCell ref="D214:G215"/>
    <mergeCell ref="C229:D229"/>
    <mergeCell ref="E229:F229"/>
    <mergeCell ref="B149:H150"/>
    <mergeCell ref="D161:G162"/>
    <mergeCell ref="E180:I180"/>
    <mergeCell ref="E181:I181"/>
    <mergeCell ref="E182:I182"/>
    <mergeCell ref="D276:G277"/>
    <mergeCell ref="B141:B142"/>
    <mergeCell ref="H2:K2"/>
    <mergeCell ref="D2:E2"/>
    <mergeCell ref="B15:K15"/>
    <mergeCell ref="C3:K3"/>
    <mergeCell ref="B7:K7"/>
    <mergeCell ref="C4:K5"/>
    <mergeCell ref="B120:B121"/>
    <mergeCell ref="C120:E120"/>
    <mergeCell ref="F120:H120"/>
    <mergeCell ref="I120:I121"/>
    <mergeCell ref="B14:K14"/>
    <mergeCell ref="C47:D47"/>
    <mergeCell ref="E47:F47"/>
    <mergeCell ref="B29:H29"/>
    <mergeCell ref="I29:K29"/>
    <mergeCell ref="C25:K25"/>
    <mergeCell ref="B47:B48"/>
  </mergeCells>
  <phoneticPr fontId="2" type="noConversion"/>
  <pageMargins left="0.23622047244094488" right="0.23622047244094488" top="0" bottom="0" header="0.31496062992125984" footer="0.31496062992125984"/>
  <pageSetup paperSize="9" scale="20" orientation="portrait" r:id="rId1"/>
  <rowBreaks count="2" manualBreakCount="2">
    <brk id="127" max="11" man="1"/>
    <brk id="278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6" r:id="rId4" name="Check Box 112">
              <controlPr defaultSize="0" autoFill="0" autoLine="0" autoPict="0">
                <anchor moveWithCells="1">
                  <from>
                    <xdr:col>1</xdr:col>
                    <xdr:colOff>1000125</xdr:colOff>
                    <xdr:row>155</xdr:row>
                    <xdr:rowOff>38100</xdr:rowOff>
                  </from>
                  <to>
                    <xdr:col>2</xdr:col>
                    <xdr:colOff>323850</xdr:colOff>
                    <xdr:row>155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" name="Check Box 113">
              <controlPr defaultSize="0" autoFill="0" autoLine="0" autoPict="0">
                <anchor moveWithCells="1">
                  <from>
                    <xdr:col>1</xdr:col>
                    <xdr:colOff>1000125</xdr:colOff>
                    <xdr:row>155</xdr:row>
                    <xdr:rowOff>38100</xdr:rowOff>
                  </from>
                  <to>
                    <xdr:col>2</xdr:col>
                    <xdr:colOff>323850</xdr:colOff>
                    <xdr:row>155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6" name="Check Box 114">
              <controlPr defaultSize="0" autoFill="0" autoLine="0" autoPict="0">
                <anchor moveWithCells="1">
                  <from>
                    <xdr:col>1</xdr:col>
                    <xdr:colOff>1000125</xdr:colOff>
                    <xdr:row>156</xdr:row>
                    <xdr:rowOff>38100</xdr:rowOff>
                  </from>
                  <to>
                    <xdr:col>2</xdr:col>
                    <xdr:colOff>323850</xdr:colOff>
                    <xdr:row>156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" name="Check Box 115">
              <controlPr defaultSize="0" autoFill="0" autoLine="0" autoPict="0">
                <anchor moveWithCells="1">
                  <from>
                    <xdr:col>1</xdr:col>
                    <xdr:colOff>1000125</xdr:colOff>
                    <xdr:row>156</xdr:row>
                    <xdr:rowOff>38100</xdr:rowOff>
                  </from>
                  <to>
                    <xdr:col>2</xdr:col>
                    <xdr:colOff>323850</xdr:colOff>
                    <xdr:row>156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8" name="Check Box 116">
              <controlPr defaultSize="0" autoFill="0" autoLine="0" autoPict="0">
                <anchor moveWithCells="1">
                  <from>
                    <xdr:col>1</xdr:col>
                    <xdr:colOff>1000125</xdr:colOff>
                    <xdr:row>157</xdr:row>
                    <xdr:rowOff>38100</xdr:rowOff>
                  </from>
                  <to>
                    <xdr:col>2</xdr:col>
                    <xdr:colOff>323850</xdr:colOff>
                    <xdr:row>157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" name="Check Box 117">
              <controlPr defaultSize="0" autoFill="0" autoLine="0" autoPict="0">
                <anchor moveWithCells="1">
                  <from>
                    <xdr:col>1</xdr:col>
                    <xdr:colOff>1000125</xdr:colOff>
                    <xdr:row>157</xdr:row>
                    <xdr:rowOff>38100</xdr:rowOff>
                  </from>
                  <to>
                    <xdr:col>2</xdr:col>
                    <xdr:colOff>323850</xdr:colOff>
                    <xdr:row>157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0" name="Check Box 118">
              <controlPr defaultSize="0" autoFill="0" autoLine="0" autoPict="0">
                <anchor moveWithCells="1">
                  <from>
                    <xdr:col>1</xdr:col>
                    <xdr:colOff>1000125</xdr:colOff>
                    <xdr:row>158</xdr:row>
                    <xdr:rowOff>38100</xdr:rowOff>
                  </from>
                  <to>
                    <xdr:col>2</xdr:col>
                    <xdr:colOff>323850</xdr:colOff>
                    <xdr:row>158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" name="Check Box 119">
              <controlPr defaultSize="0" autoFill="0" autoLine="0" autoPict="0">
                <anchor moveWithCells="1">
                  <from>
                    <xdr:col>1</xdr:col>
                    <xdr:colOff>1000125</xdr:colOff>
                    <xdr:row>158</xdr:row>
                    <xdr:rowOff>38100</xdr:rowOff>
                  </from>
                  <to>
                    <xdr:col>2</xdr:col>
                    <xdr:colOff>323850</xdr:colOff>
                    <xdr:row>158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" name="Check Box 120">
              <controlPr defaultSize="0" autoFill="0" autoLine="0" autoPict="0">
                <anchor moveWithCells="1">
                  <from>
                    <xdr:col>1</xdr:col>
                    <xdr:colOff>1000125</xdr:colOff>
                    <xdr:row>159</xdr:row>
                    <xdr:rowOff>38100</xdr:rowOff>
                  </from>
                  <to>
                    <xdr:col>2</xdr:col>
                    <xdr:colOff>323850</xdr:colOff>
                    <xdr:row>159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3" name="Check Box 121">
              <controlPr defaultSize="0" autoFill="0" autoLine="0" autoPict="0">
                <anchor moveWithCells="1">
                  <from>
                    <xdr:col>1</xdr:col>
                    <xdr:colOff>1000125</xdr:colOff>
                    <xdr:row>159</xdr:row>
                    <xdr:rowOff>38100</xdr:rowOff>
                  </from>
                  <to>
                    <xdr:col>2</xdr:col>
                    <xdr:colOff>323850</xdr:colOff>
                    <xdr:row>159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4" name="Check Box 122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323850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Check Box 123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323850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Check Box 124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323850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Check Box 125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323850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Check Box 126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323850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Check Box 127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323850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Check Box 128">
              <controlPr defaultSize="0" autoFill="0" autoLine="0" autoPict="0">
                <anchor moveWithCells="1">
                  <from>
                    <xdr:col>1</xdr:col>
                    <xdr:colOff>1000125</xdr:colOff>
                    <xdr:row>287</xdr:row>
                    <xdr:rowOff>38100</xdr:rowOff>
                  </from>
                  <to>
                    <xdr:col>2</xdr:col>
                    <xdr:colOff>323850</xdr:colOff>
                    <xdr:row>287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Check Box 129">
              <controlPr defaultSize="0" autoFill="0" autoLine="0" autoPict="0">
                <anchor moveWithCells="1">
                  <from>
                    <xdr:col>1</xdr:col>
                    <xdr:colOff>1000125</xdr:colOff>
                    <xdr:row>287</xdr:row>
                    <xdr:rowOff>38100</xdr:rowOff>
                  </from>
                  <to>
                    <xdr:col>2</xdr:col>
                    <xdr:colOff>323850</xdr:colOff>
                    <xdr:row>287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Check Box 130">
              <controlPr defaultSize="0" autoFill="0" autoLine="0" autoPict="0">
                <anchor moveWithCells="1">
                  <from>
                    <xdr:col>1</xdr:col>
                    <xdr:colOff>1000125</xdr:colOff>
                    <xdr:row>288</xdr:row>
                    <xdr:rowOff>38100</xdr:rowOff>
                  </from>
                  <to>
                    <xdr:col>2</xdr:col>
                    <xdr:colOff>323850</xdr:colOff>
                    <xdr:row>288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Check Box 131">
              <controlPr defaultSize="0" autoFill="0" autoLine="0" autoPict="0">
                <anchor moveWithCells="1">
                  <from>
                    <xdr:col>1</xdr:col>
                    <xdr:colOff>1000125</xdr:colOff>
                    <xdr:row>288</xdr:row>
                    <xdr:rowOff>38100</xdr:rowOff>
                  </from>
                  <to>
                    <xdr:col>2</xdr:col>
                    <xdr:colOff>323850</xdr:colOff>
                    <xdr:row>288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Check Box 132">
              <controlPr defaultSize="0" autoFill="0" autoLine="0" autoPict="0">
                <anchor moveWithCells="1">
                  <from>
                    <xdr:col>1</xdr:col>
                    <xdr:colOff>1000125</xdr:colOff>
                    <xdr:row>287</xdr:row>
                    <xdr:rowOff>38100</xdr:rowOff>
                  </from>
                  <to>
                    <xdr:col>2</xdr:col>
                    <xdr:colOff>323850</xdr:colOff>
                    <xdr:row>287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5" name="Check Box 133">
              <controlPr defaultSize="0" autoFill="0" autoLine="0" autoPict="0">
                <anchor moveWithCells="1">
                  <from>
                    <xdr:col>1</xdr:col>
                    <xdr:colOff>1000125</xdr:colOff>
                    <xdr:row>287</xdr:row>
                    <xdr:rowOff>38100</xdr:rowOff>
                  </from>
                  <to>
                    <xdr:col>2</xdr:col>
                    <xdr:colOff>323850</xdr:colOff>
                    <xdr:row>287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6" name="Check Box 134">
              <controlPr defaultSize="0" autoFill="0" autoLine="0" autoPict="0">
                <anchor moveWithCells="1">
                  <from>
                    <xdr:col>1</xdr:col>
                    <xdr:colOff>1000125</xdr:colOff>
                    <xdr:row>288</xdr:row>
                    <xdr:rowOff>38100</xdr:rowOff>
                  </from>
                  <to>
                    <xdr:col>2</xdr:col>
                    <xdr:colOff>323850</xdr:colOff>
                    <xdr:row>288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7" name="Check Box 135">
              <controlPr defaultSize="0" autoFill="0" autoLine="0" autoPict="0">
                <anchor moveWithCells="1">
                  <from>
                    <xdr:col>1</xdr:col>
                    <xdr:colOff>1000125</xdr:colOff>
                    <xdr:row>288</xdr:row>
                    <xdr:rowOff>38100</xdr:rowOff>
                  </from>
                  <to>
                    <xdr:col>2</xdr:col>
                    <xdr:colOff>323850</xdr:colOff>
                    <xdr:row>288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28" name="Check Box 136">
              <controlPr defaultSize="0" autoFill="0" autoLine="0" autoPict="0">
                <anchor moveWithCells="1">
                  <from>
                    <xdr:col>1</xdr:col>
                    <xdr:colOff>1000125</xdr:colOff>
                    <xdr:row>288</xdr:row>
                    <xdr:rowOff>38100</xdr:rowOff>
                  </from>
                  <to>
                    <xdr:col>2</xdr:col>
                    <xdr:colOff>323850</xdr:colOff>
                    <xdr:row>288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9" name="Check Box 137">
              <controlPr defaultSize="0" autoFill="0" autoLine="0" autoPict="0">
                <anchor moveWithCells="1">
                  <from>
                    <xdr:col>1</xdr:col>
                    <xdr:colOff>1000125</xdr:colOff>
                    <xdr:row>288</xdr:row>
                    <xdr:rowOff>38100</xdr:rowOff>
                  </from>
                  <to>
                    <xdr:col>2</xdr:col>
                    <xdr:colOff>323850</xdr:colOff>
                    <xdr:row>288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30" name="Check Box 138">
              <controlPr defaultSize="0" autoFill="0" autoLine="0" autoPict="0">
                <anchor moveWithCells="1">
                  <from>
                    <xdr:col>1</xdr:col>
                    <xdr:colOff>1000125</xdr:colOff>
                    <xdr:row>289</xdr:row>
                    <xdr:rowOff>38100</xdr:rowOff>
                  </from>
                  <to>
                    <xdr:col>2</xdr:col>
                    <xdr:colOff>323850</xdr:colOff>
                    <xdr:row>289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31" name="Check Box 139">
              <controlPr defaultSize="0" autoFill="0" autoLine="0" autoPict="0">
                <anchor moveWithCells="1">
                  <from>
                    <xdr:col>1</xdr:col>
                    <xdr:colOff>1000125</xdr:colOff>
                    <xdr:row>289</xdr:row>
                    <xdr:rowOff>38100</xdr:rowOff>
                  </from>
                  <to>
                    <xdr:col>2</xdr:col>
                    <xdr:colOff>323850</xdr:colOff>
                    <xdr:row>289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32" name="Check Box 140">
              <controlPr defaultSize="0" autoFill="0" autoLine="0" autoPict="0">
                <anchor moveWithCells="1">
                  <from>
                    <xdr:col>1</xdr:col>
                    <xdr:colOff>1000125</xdr:colOff>
                    <xdr:row>289</xdr:row>
                    <xdr:rowOff>38100</xdr:rowOff>
                  </from>
                  <to>
                    <xdr:col>2</xdr:col>
                    <xdr:colOff>323850</xdr:colOff>
                    <xdr:row>289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33" name="Check Box 141">
              <controlPr defaultSize="0" autoFill="0" autoLine="0" autoPict="0">
                <anchor moveWithCells="1">
                  <from>
                    <xdr:col>1</xdr:col>
                    <xdr:colOff>1000125</xdr:colOff>
                    <xdr:row>289</xdr:row>
                    <xdr:rowOff>38100</xdr:rowOff>
                  </from>
                  <to>
                    <xdr:col>2</xdr:col>
                    <xdr:colOff>323850</xdr:colOff>
                    <xdr:row>289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34" name="Check Box 142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35" name="Check Box 143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6" name="Check Box 144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7" name="Check Box 145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8" name="Check Box 146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9" name="Check Box 147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0" name="Check Box 148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1" name="Check Box 149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2" name="Check Box 150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43" name="Check Box 151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44" name="Check Box 152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45" name="Check Box 153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6" name="Check Box 69">
              <controlPr defaultSize="0" autoFill="0" autoLine="0" autoPict="0">
                <anchor moveWithCells="1">
                  <from>
                    <xdr:col>1</xdr:col>
                    <xdr:colOff>1000125</xdr:colOff>
                    <xdr:row>354</xdr:row>
                    <xdr:rowOff>38100</xdr:rowOff>
                  </from>
                  <to>
                    <xdr:col>2</xdr:col>
                    <xdr:colOff>323850</xdr:colOff>
                    <xdr:row>354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7" name="Check Box 70">
              <controlPr defaultSize="0" autoFill="0" autoLine="0" autoPict="0">
                <anchor moveWithCells="1">
                  <from>
                    <xdr:col>1</xdr:col>
                    <xdr:colOff>1000125</xdr:colOff>
                    <xdr:row>354</xdr:row>
                    <xdr:rowOff>38100</xdr:rowOff>
                  </from>
                  <to>
                    <xdr:col>2</xdr:col>
                    <xdr:colOff>323850</xdr:colOff>
                    <xdr:row>354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8" name="Check Box 71">
              <controlPr defaultSize="0" autoFill="0" autoLine="0" autoPict="0">
                <anchor moveWithCells="1">
                  <from>
                    <xdr:col>1</xdr:col>
                    <xdr:colOff>1000125</xdr:colOff>
                    <xdr:row>355</xdr:row>
                    <xdr:rowOff>38100</xdr:rowOff>
                  </from>
                  <to>
                    <xdr:col>2</xdr:col>
                    <xdr:colOff>323850</xdr:colOff>
                    <xdr:row>355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9" name="Check Box 72">
              <controlPr defaultSize="0" autoFill="0" autoLine="0" autoPict="0">
                <anchor moveWithCells="1">
                  <from>
                    <xdr:col>1</xdr:col>
                    <xdr:colOff>1000125</xdr:colOff>
                    <xdr:row>355</xdr:row>
                    <xdr:rowOff>38100</xdr:rowOff>
                  </from>
                  <to>
                    <xdr:col>2</xdr:col>
                    <xdr:colOff>323850</xdr:colOff>
                    <xdr:row>355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0" name="Check Box 73">
              <controlPr defaultSize="0" autoFill="0" autoLine="0" autoPict="0">
                <anchor moveWithCells="1">
                  <from>
                    <xdr:col>1</xdr:col>
                    <xdr:colOff>1000125</xdr:colOff>
                    <xdr:row>354</xdr:row>
                    <xdr:rowOff>38100</xdr:rowOff>
                  </from>
                  <to>
                    <xdr:col>2</xdr:col>
                    <xdr:colOff>323850</xdr:colOff>
                    <xdr:row>354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1" name="Check Box 74">
              <controlPr defaultSize="0" autoFill="0" autoLine="0" autoPict="0">
                <anchor moveWithCells="1">
                  <from>
                    <xdr:col>1</xdr:col>
                    <xdr:colOff>1000125</xdr:colOff>
                    <xdr:row>354</xdr:row>
                    <xdr:rowOff>38100</xdr:rowOff>
                  </from>
                  <to>
                    <xdr:col>2</xdr:col>
                    <xdr:colOff>323850</xdr:colOff>
                    <xdr:row>354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2" name="Check Box 75">
              <controlPr defaultSize="0" autoFill="0" autoLine="0" autoPict="0">
                <anchor moveWithCells="1">
                  <from>
                    <xdr:col>1</xdr:col>
                    <xdr:colOff>1000125</xdr:colOff>
                    <xdr:row>355</xdr:row>
                    <xdr:rowOff>38100</xdr:rowOff>
                  </from>
                  <to>
                    <xdr:col>2</xdr:col>
                    <xdr:colOff>323850</xdr:colOff>
                    <xdr:row>355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3" name="Check Box 76">
              <controlPr defaultSize="0" autoFill="0" autoLine="0" autoPict="0">
                <anchor moveWithCells="1">
                  <from>
                    <xdr:col>1</xdr:col>
                    <xdr:colOff>1000125</xdr:colOff>
                    <xdr:row>355</xdr:row>
                    <xdr:rowOff>38100</xdr:rowOff>
                  </from>
                  <to>
                    <xdr:col>2</xdr:col>
                    <xdr:colOff>323850</xdr:colOff>
                    <xdr:row>355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4" name="Check Box 77">
              <controlPr defaultSize="0" autoFill="0" autoLine="0" autoPict="0">
                <anchor moveWithCells="1">
                  <from>
                    <xdr:col>1</xdr:col>
                    <xdr:colOff>1000125</xdr:colOff>
                    <xdr:row>355</xdr:row>
                    <xdr:rowOff>38100</xdr:rowOff>
                  </from>
                  <to>
                    <xdr:col>2</xdr:col>
                    <xdr:colOff>323850</xdr:colOff>
                    <xdr:row>355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5" name="Check Box 78">
              <controlPr defaultSize="0" autoFill="0" autoLine="0" autoPict="0">
                <anchor moveWithCells="1">
                  <from>
                    <xdr:col>1</xdr:col>
                    <xdr:colOff>1000125</xdr:colOff>
                    <xdr:row>355</xdr:row>
                    <xdr:rowOff>38100</xdr:rowOff>
                  </from>
                  <to>
                    <xdr:col>2</xdr:col>
                    <xdr:colOff>323850</xdr:colOff>
                    <xdr:row>355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6" name="Check Box 79">
              <controlPr defaultSize="0" autoFill="0" autoLine="0" autoPict="0">
                <anchor moveWithCells="1">
                  <from>
                    <xdr:col>1</xdr:col>
                    <xdr:colOff>1000125</xdr:colOff>
                    <xdr:row>356</xdr:row>
                    <xdr:rowOff>38100</xdr:rowOff>
                  </from>
                  <to>
                    <xdr:col>2</xdr:col>
                    <xdr:colOff>323850</xdr:colOff>
                    <xdr:row>356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7" name="Check Box 80">
              <controlPr defaultSize="0" autoFill="0" autoLine="0" autoPict="0">
                <anchor moveWithCells="1">
                  <from>
                    <xdr:col>1</xdr:col>
                    <xdr:colOff>1000125</xdr:colOff>
                    <xdr:row>356</xdr:row>
                    <xdr:rowOff>38100</xdr:rowOff>
                  </from>
                  <to>
                    <xdr:col>2</xdr:col>
                    <xdr:colOff>323850</xdr:colOff>
                    <xdr:row>356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8" name="Check Box 81">
              <controlPr defaultSize="0" autoFill="0" autoLine="0" autoPict="0">
                <anchor moveWithCells="1">
                  <from>
                    <xdr:col>1</xdr:col>
                    <xdr:colOff>1000125</xdr:colOff>
                    <xdr:row>356</xdr:row>
                    <xdr:rowOff>38100</xdr:rowOff>
                  </from>
                  <to>
                    <xdr:col>2</xdr:col>
                    <xdr:colOff>323850</xdr:colOff>
                    <xdr:row>356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9" name="Check Box 82">
              <controlPr defaultSize="0" autoFill="0" autoLine="0" autoPict="0">
                <anchor moveWithCells="1">
                  <from>
                    <xdr:col>1</xdr:col>
                    <xdr:colOff>1000125</xdr:colOff>
                    <xdr:row>356</xdr:row>
                    <xdr:rowOff>38100</xdr:rowOff>
                  </from>
                  <to>
                    <xdr:col>2</xdr:col>
                    <xdr:colOff>323850</xdr:colOff>
                    <xdr:row>356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0" name="Check Box 83">
              <controlPr defaultSize="0" autoFill="0" autoLine="0" autoPict="0">
                <anchor moveWithCells="1">
                  <from>
                    <xdr:col>1</xdr:col>
                    <xdr:colOff>1000125</xdr:colOff>
                    <xdr:row>357</xdr:row>
                    <xdr:rowOff>38100</xdr:rowOff>
                  </from>
                  <to>
                    <xdr:col>2</xdr:col>
                    <xdr:colOff>323850</xdr:colOff>
                    <xdr:row>357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1" name="Check Box 84">
              <controlPr defaultSize="0" autoFill="0" autoLine="0" autoPict="0">
                <anchor moveWithCells="1">
                  <from>
                    <xdr:col>1</xdr:col>
                    <xdr:colOff>1000125</xdr:colOff>
                    <xdr:row>357</xdr:row>
                    <xdr:rowOff>38100</xdr:rowOff>
                  </from>
                  <to>
                    <xdr:col>2</xdr:col>
                    <xdr:colOff>323850</xdr:colOff>
                    <xdr:row>357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2" name="Check Box 85">
              <controlPr defaultSize="0" autoFill="0" autoLine="0" autoPict="0">
                <anchor moveWithCells="1">
                  <from>
                    <xdr:col>1</xdr:col>
                    <xdr:colOff>1000125</xdr:colOff>
                    <xdr:row>357</xdr:row>
                    <xdr:rowOff>38100</xdr:rowOff>
                  </from>
                  <to>
                    <xdr:col>2</xdr:col>
                    <xdr:colOff>323850</xdr:colOff>
                    <xdr:row>357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3" name="Check Box 86">
              <controlPr defaultSize="0" autoFill="0" autoLine="0" autoPict="0">
                <anchor moveWithCells="1">
                  <from>
                    <xdr:col>1</xdr:col>
                    <xdr:colOff>1000125</xdr:colOff>
                    <xdr:row>357</xdr:row>
                    <xdr:rowOff>38100</xdr:rowOff>
                  </from>
                  <to>
                    <xdr:col>2</xdr:col>
                    <xdr:colOff>323850</xdr:colOff>
                    <xdr:row>357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4" name="Check Box 87">
              <controlPr defaultSize="0" autoFill="0" autoLine="0" autoPict="0">
                <anchor moveWithCells="1">
                  <from>
                    <xdr:col>1</xdr:col>
                    <xdr:colOff>1000125</xdr:colOff>
                    <xdr:row>358</xdr:row>
                    <xdr:rowOff>38100</xdr:rowOff>
                  </from>
                  <to>
                    <xdr:col>2</xdr:col>
                    <xdr:colOff>323850</xdr:colOff>
                    <xdr:row>358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5" name="Check Box 88">
              <controlPr defaultSize="0" autoFill="0" autoLine="0" autoPict="0">
                <anchor moveWithCells="1">
                  <from>
                    <xdr:col>1</xdr:col>
                    <xdr:colOff>1000125</xdr:colOff>
                    <xdr:row>358</xdr:row>
                    <xdr:rowOff>38100</xdr:rowOff>
                  </from>
                  <to>
                    <xdr:col>2</xdr:col>
                    <xdr:colOff>323850</xdr:colOff>
                    <xdr:row>358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6" name="Check Box 89">
              <controlPr defaultSize="0" autoFill="0" autoLine="0" autoPict="0">
                <anchor moveWithCells="1">
                  <from>
                    <xdr:col>1</xdr:col>
                    <xdr:colOff>1000125</xdr:colOff>
                    <xdr:row>358</xdr:row>
                    <xdr:rowOff>38100</xdr:rowOff>
                  </from>
                  <to>
                    <xdr:col>2</xdr:col>
                    <xdr:colOff>323850</xdr:colOff>
                    <xdr:row>358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7" name="Check Box 90">
              <controlPr defaultSize="0" autoFill="0" autoLine="0" autoPict="0">
                <anchor moveWithCells="1">
                  <from>
                    <xdr:col>1</xdr:col>
                    <xdr:colOff>1000125</xdr:colOff>
                    <xdr:row>358</xdr:row>
                    <xdr:rowOff>38100</xdr:rowOff>
                  </from>
                  <to>
                    <xdr:col>2</xdr:col>
                    <xdr:colOff>323850</xdr:colOff>
                    <xdr:row>358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8" name="Check Box 91">
              <controlPr defaultSize="0" autoFill="0" autoLine="0" autoPict="0">
                <anchor moveWithCells="1">
                  <from>
                    <xdr:col>1</xdr:col>
                    <xdr:colOff>1000125</xdr:colOff>
                    <xdr:row>359</xdr:row>
                    <xdr:rowOff>0</xdr:rowOff>
                  </from>
                  <to>
                    <xdr:col>2</xdr:col>
                    <xdr:colOff>323850</xdr:colOff>
                    <xdr:row>359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69" name="Check Box 92">
              <controlPr defaultSize="0" autoFill="0" autoLine="0" autoPict="0">
                <anchor moveWithCells="1">
                  <from>
                    <xdr:col>1</xdr:col>
                    <xdr:colOff>1000125</xdr:colOff>
                    <xdr:row>359</xdr:row>
                    <xdr:rowOff>0</xdr:rowOff>
                  </from>
                  <to>
                    <xdr:col>2</xdr:col>
                    <xdr:colOff>323850</xdr:colOff>
                    <xdr:row>359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0" name="Check Box 93">
              <controlPr defaultSize="0" autoFill="0" autoLine="0" autoPict="0">
                <anchor moveWithCells="1">
                  <from>
                    <xdr:col>1</xdr:col>
                    <xdr:colOff>1000125</xdr:colOff>
                    <xdr:row>359</xdr:row>
                    <xdr:rowOff>0</xdr:rowOff>
                  </from>
                  <to>
                    <xdr:col>2</xdr:col>
                    <xdr:colOff>323850</xdr:colOff>
                    <xdr:row>359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1" name="Check Box 94">
              <controlPr defaultSize="0" autoFill="0" autoLine="0" autoPict="0">
                <anchor moveWithCells="1">
                  <from>
                    <xdr:col>1</xdr:col>
                    <xdr:colOff>1000125</xdr:colOff>
                    <xdr:row>359</xdr:row>
                    <xdr:rowOff>0</xdr:rowOff>
                  </from>
                  <to>
                    <xdr:col>2</xdr:col>
                    <xdr:colOff>323850</xdr:colOff>
                    <xdr:row>359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2" name="Check Box 95">
              <controlPr defaultSize="0" autoFill="0" autoLine="0" autoPict="0">
                <anchor moveWithCells="1">
                  <from>
                    <xdr:col>1</xdr:col>
                    <xdr:colOff>1000125</xdr:colOff>
                    <xdr:row>360</xdr:row>
                    <xdr:rowOff>38100</xdr:rowOff>
                  </from>
                  <to>
                    <xdr:col>2</xdr:col>
                    <xdr:colOff>323850</xdr:colOff>
                    <xdr:row>360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3" name="Check Box 96">
              <controlPr defaultSize="0" autoFill="0" autoLine="0" autoPict="0">
                <anchor moveWithCells="1">
                  <from>
                    <xdr:col>1</xdr:col>
                    <xdr:colOff>1000125</xdr:colOff>
                    <xdr:row>360</xdr:row>
                    <xdr:rowOff>38100</xdr:rowOff>
                  </from>
                  <to>
                    <xdr:col>2</xdr:col>
                    <xdr:colOff>323850</xdr:colOff>
                    <xdr:row>360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4" name="Check Box 97">
              <controlPr defaultSize="0" autoFill="0" autoLine="0" autoPict="0">
                <anchor moveWithCells="1">
                  <from>
                    <xdr:col>1</xdr:col>
                    <xdr:colOff>1000125</xdr:colOff>
                    <xdr:row>360</xdr:row>
                    <xdr:rowOff>38100</xdr:rowOff>
                  </from>
                  <to>
                    <xdr:col>2</xdr:col>
                    <xdr:colOff>323850</xdr:colOff>
                    <xdr:row>360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5" name="Check Box 98">
              <controlPr defaultSize="0" autoFill="0" autoLine="0" autoPict="0">
                <anchor moveWithCells="1">
                  <from>
                    <xdr:col>1</xdr:col>
                    <xdr:colOff>1000125</xdr:colOff>
                    <xdr:row>360</xdr:row>
                    <xdr:rowOff>38100</xdr:rowOff>
                  </from>
                  <to>
                    <xdr:col>2</xdr:col>
                    <xdr:colOff>323850</xdr:colOff>
                    <xdr:row>360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76" name="Check Box 154">
              <controlPr defaultSize="0" autoFill="0" autoLine="0" autoPict="0">
                <anchor moveWithCells="1">
                  <from>
                    <xdr:col>1</xdr:col>
                    <xdr:colOff>1000125</xdr:colOff>
                    <xdr:row>300</xdr:row>
                    <xdr:rowOff>38100</xdr:rowOff>
                  </from>
                  <to>
                    <xdr:col>2</xdr:col>
                    <xdr:colOff>323850</xdr:colOff>
                    <xdr:row>300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77" name="Check Box 155">
              <controlPr defaultSize="0" autoFill="0" autoLine="0" autoPict="0">
                <anchor moveWithCells="1">
                  <from>
                    <xdr:col>1</xdr:col>
                    <xdr:colOff>1000125</xdr:colOff>
                    <xdr:row>300</xdr:row>
                    <xdr:rowOff>38100</xdr:rowOff>
                  </from>
                  <to>
                    <xdr:col>2</xdr:col>
                    <xdr:colOff>323850</xdr:colOff>
                    <xdr:row>300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78" name="Check Box 156">
              <controlPr defaultSize="0" autoFill="0" autoLine="0" autoPict="0">
                <anchor moveWithCells="1">
                  <from>
                    <xdr:col>1</xdr:col>
                    <xdr:colOff>1000125</xdr:colOff>
                    <xdr:row>301</xdr:row>
                    <xdr:rowOff>38100</xdr:rowOff>
                  </from>
                  <to>
                    <xdr:col>2</xdr:col>
                    <xdr:colOff>323850</xdr:colOff>
                    <xdr:row>301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79" name="Check Box 157">
              <controlPr defaultSize="0" autoFill="0" autoLine="0" autoPict="0">
                <anchor moveWithCells="1">
                  <from>
                    <xdr:col>1</xdr:col>
                    <xdr:colOff>1000125</xdr:colOff>
                    <xdr:row>301</xdr:row>
                    <xdr:rowOff>38100</xdr:rowOff>
                  </from>
                  <to>
                    <xdr:col>2</xdr:col>
                    <xdr:colOff>323850</xdr:colOff>
                    <xdr:row>301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0" name="Check Box 158">
              <controlPr defaultSize="0" autoFill="0" autoLine="0" autoPict="0">
                <anchor moveWithCells="1">
                  <from>
                    <xdr:col>1</xdr:col>
                    <xdr:colOff>1000125</xdr:colOff>
                    <xdr:row>300</xdr:row>
                    <xdr:rowOff>38100</xdr:rowOff>
                  </from>
                  <to>
                    <xdr:col>2</xdr:col>
                    <xdr:colOff>323850</xdr:colOff>
                    <xdr:row>300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81" name="Check Box 159">
              <controlPr defaultSize="0" autoFill="0" autoLine="0" autoPict="0">
                <anchor moveWithCells="1">
                  <from>
                    <xdr:col>1</xdr:col>
                    <xdr:colOff>1000125</xdr:colOff>
                    <xdr:row>300</xdr:row>
                    <xdr:rowOff>38100</xdr:rowOff>
                  </from>
                  <to>
                    <xdr:col>2</xdr:col>
                    <xdr:colOff>323850</xdr:colOff>
                    <xdr:row>300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82" name="Check Box 160">
              <controlPr defaultSize="0" autoFill="0" autoLine="0" autoPict="0">
                <anchor moveWithCells="1">
                  <from>
                    <xdr:col>1</xdr:col>
                    <xdr:colOff>1000125</xdr:colOff>
                    <xdr:row>301</xdr:row>
                    <xdr:rowOff>38100</xdr:rowOff>
                  </from>
                  <to>
                    <xdr:col>2</xdr:col>
                    <xdr:colOff>323850</xdr:colOff>
                    <xdr:row>301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3" name="Check Box 161">
              <controlPr defaultSize="0" autoFill="0" autoLine="0" autoPict="0">
                <anchor moveWithCells="1">
                  <from>
                    <xdr:col>1</xdr:col>
                    <xdr:colOff>1000125</xdr:colOff>
                    <xdr:row>301</xdr:row>
                    <xdr:rowOff>38100</xdr:rowOff>
                  </from>
                  <to>
                    <xdr:col>2</xdr:col>
                    <xdr:colOff>323850</xdr:colOff>
                    <xdr:row>301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84" name="Check Box 162">
              <controlPr defaultSize="0" autoFill="0" autoLine="0" autoPict="0">
                <anchor moveWithCells="1">
                  <from>
                    <xdr:col>1</xdr:col>
                    <xdr:colOff>1000125</xdr:colOff>
                    <xdr:row>301</xdr:row>
                    <xdr:rowOff>38100</xdr:rowOff>
                  </from>
                  <to>
                    <xdr:col>2</xdr:col>
                    <xdr:colOff>323850</xdr:colOff>
                    <xdr:row>301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5" name="Check Box 163">
              <controlPr defaultSize="0" autoFill="0" autoLine="0" autoPict="0">
                <anchor moveWithCells="1">
                  <from>
                    <xdr:col>1</xdr:col>
                    <xdr:colOff>1000125</xdr:colOff>
                    <xdr:row>301</xdr:row>
                    <xdr:rowOff>38100</xdr:rowOff>
                  </from>
                  <to>
                    <xdr:col>2</xdr:col>
                    <xdr:colOff>323850</xdr:colOff>
                    <xdr:row>301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86" name="Check Box 164">
              <controlPr defaultSize="0" autoFill="0" autoLine="0" autoPict="0">
                <anchor moveWithCells="1">
                  <from>
                    <xdr:col>1</xdr:col>
                    <xdr:colOff>1000125</xdr:colOff>
                    <xdr:row>302</xdr:row>
                    <xdr:rowOff>38100</xdr:rowOff>
                  </from>
                  <to>
                    <xdr:col>2</xdr:col>
                    <xdr:colOff>323850</xdr:colOff>
                    <xdr:row>302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87" name="Check Box 165">
              <controlPr defaultSize="0" autoFill="0" autoLine="0" autoPict="0">
                <anchor moveWithCells="1">
                  <from>
                    <xdr:col>1</xdr:col>
                    <xdr:colOff>1000125</xdr:colOff>
                    <xdr:row>302</xdr:row>
                    <xdr:rowOff>38100</xdr:rowOff>
                  </from>
                  <to>
                    <xdr:col>2</xdr:col>
                    <xdr:colOff>323850</xdr:colOff>
                    <xdr:row>302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88" name="Check Box 166">
              <controlPr defaultSize="0" autoFill="0" autoLine="0" autoPict="0">
                <anchor moveWithCells="1">
                  <from>
                    <xdr:col>1</xdr:col>
                    <xdr:colOff>1000125</xdr:colOff>
                    <xdr:row>302</xdr:row>
                    <xdr:rowOff>38100</xdr:rowOff>
                  </from>
                  <to>
                    <xdr:col>2</xdr:col>
                    <xdr:colOff>323850</xdr:colOff>
                    <xdr:row>302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89" name="Check Box 167">
              <controlPr defaultSize="0" autoFill="0" autoLine="0" autoPict="0">
                <anchor moveWithCells="1">
                  <from>
                    <xdr:col>1</xdr:col>
                    <xdr:colOff>1000125</xdr:colOff>
                    <xdr:row>302</xdr:row>
                    <xdr:rowOff>38100</xdr:rowOff>
                  </from>
                  <to>
                    <xdr:col>2</xdr:col>
                    <xdr:colOff>323850</xdr:colOff>
                    <xdr:row>302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0" name="Check Box 168">
              <controlPr defaultSize="0" autoFill="0" autoLine="0" autoPict="0">
                <anchor moveWithCells="1">
                  <from>
                    <xdr:col>1</xdr:col>
                    <xdr:colOff>1000125</xdr:colOff>
                    <xdr:row>303</xdr:row>
                    <xdr:rowOff>38100</xdr:rowOff>
                  </from>
                  <to>
                    <xdr:col>2</xdr:col>
                    <xdr:colOff>323850</xdr:colOff>
                    <xdr:row>303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1" name="Check Box 169">
              <controlPr defaultSize="0" autoFill="0" autoLine="0" autoPict="0">
                <anchor moveWithCells="1">
                  <from>
                    <xdr:col>1</xdr:col>
                    <xdr:colOff>1000125</xdr:colOff>
                    <xdr:row>303</xdr:row>
                    <xdr:rowOff>38100</xdr:rowOff>
                  </from>
                  <to>
                    <xdr:col>2</xdr:col>
                    <xdr:colOff>323850</xdr:colOff>
                    <xdr:row>303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92" name="Check Box 170">
              <controlPr defaultSize="0" autoFill="0" autoLine="0" autoPict="0">
                <anchor moveWithCells="1">
                  <from>
                    <xdr:col>1</xdr:col>
                    <xdr:colOff>1000125</xdr:colOff>
                    <xdr:row>303</xdr:row>
                    <xdr:rowOff>38100</xdr:rowOff>
                  </from>
                  <to>
                    <xdr:col>2</xdr:col>
                    <xdr:colOff>323850</xdr:colOff>
                    <xdr:row>303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3" name="Check Box 171">
              <controlPr defaultSize="0" autoFill="0" autoLine="0" autoPict="0">
                <anchor moveWithCells="1">
                  <from>
                    <xdr:col>1</xdr:col>
                    <xdr:colOff>1000125</xdr:colOff>
                    <xdr:row>303</xdr:row>
                    <xdr:rowOff>38100</xdr:rowOff>
                  </from>
                  <to>
                    <xdr:col>2</xdr:col>
                    <xdr:colOff>323850</xdr:colOff>
                    <xdr:row>303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94" name="Check Box 172">
              <controlPr defaultSize="0" autoFill="0" autoLine="0" autoPict="0">
                <anchor moveWithCells="1">
                  <from>
                    <xdr:col>1</xdr:col>
                    <xdr:colOff>1000125</xdr:colOff>
                    <xdr:row>304</xdr:row>
                    <xdr:rowOff>38100</xdr:rowOff>
                  </from>
                  <to>
                    <xdr:col>2</xdr:col>
                    <xdr:colOff>323850</xdr:colOff>
                    <xdr:row>304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95" name="Check Box 173">
              <controlPr defaultSize="0" autoFill="0" autoLine="0" autoPict="0">
                <anchor moveWithCells="1">
                  <from>
                    <xdr:col>1</xdr:col>
                    <xdr:colOff>1000125</xdr:colOff>
                    <xdr:row>304</xdr:row>
                    <xdr:rowOff>38100</xdr:rowOff>
                  </from>
                  <to>
                    <xdr:col>2</xdr:col>
                    <xdr:colOff>323850</xdr:colOff>
                    <xdr:row>304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96" name="Check Box 174">
              <controlPr defaultSize="0" autoFill="0" autoLine="0" autoPict="0">
                <anchor moveWithCells="1">
                  <from>
                    <xdr:col>1</xdr:col>
                    <xdr:colOff>1000125</xdr:colOff>
                    <xdr:row>304</xdr:row>
                    <xdr:rowOff>38100</xdr:rowOff>
                  </from>
                  <to>
                    <xdr:col>2</xdr:col>
                    <xdr:colOff>323850</xdr:colOff>
                    <xdr:row>304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97" name="Check Box 175">
              <controlPr defaultSize="0" autoFill="0" autoLine="0" autoPict="0">
                <anchor moveWithCells="1">
                  <from>
                    <xdr:col>1</xdr:col>
                    <xdr:colOff>1000125</xdr:colOff>
                    <xdr:row>304</xdr:row>
                    <xdr:rowOff>38100</xdr:rowOff>
                  </from>
                  <to>
                    <xdr:col>2</xdr:col>
                    <xdr:colOff>323850</xdr:colOff>
                    <xdr:row>304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98" name="Check Box 176">
              <controlPr defaultSize="0" autoFill="0" autoLine="0" autoPict="0">
                <anchor moveWithCells="1">
                  <from>
                    <xdr:col>1</xdr:col>
                    <xdr:colOff>1000125</xdr:colOff>
                    <xdr:row>305</xdr:row>
                    <xdr:rowOff>0</xdr:rowOff>
                  </from>
                  <to>
                    <xdr:col>2</xdr:col>
                    <xdr:colOff>323850</xdr:colOff>
                    <xdr:row>305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99" name="Check Box 177">
              <controlPr defaultSize="0" autoFill="0" autoLine="0" autoPict="0">
                <anchor moveWithCells="1">
                  <from>
                    <xdr:col>1</xdr:col>
                    <xdr:colOff>1000125</xdr:colOff>
                    <xdr:row>305</xdr:row>
                    <xdr:rowOff>0</xdr:rowOff>
                  </from>
                  <to>
                    <xdr:col>2</xdr:col>
                    <xdr:colOff>323850</xdr:colOff>
                    <xdr:row>305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00" name="Check Box 178">
              <controlPr defaultSize="0" autoFill="0" autoLine="0" autoPict="0">
                <anchor moveWithCells="1">
                  <from>
                    <xdr:col>1</xdr:col>
                    <xdr:colOff>1000125</xdr:colOff>
                    <xdr:row>305</xdr:row>
                    <xdr:rowOff>0</xdr:rowOff>
                  </from>
                  <to>
                    <xdr:col>2</xdr:col>
                    <xdr:colOff>323850</xdr:colOff>
                    <xdr:row>305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01" name="Check Box 179">
              <controlPr defaultSize="0" autoFill="0" autoLine="0" autoPict="0">
                <anchor moveWithCells="1">
                  <from>
                    <xdr:col>1</xdr:col>
                    <xdr:colOff>1000125</xdr:colOff>
                    <xdr:row>305</xdr:row>
                    <xdr:rowOff>0</xdr:rowOff>
                  </from>
                  <to>
                    <xdr:col>2</xdr:col>
                    <xdr:colOff>323850</xdr:colOff>
                    <xdr:row>305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02" name="Check Box 180">
              <controlPr defaultSize="0" autoFill="0" autoLine="0" autoPict="0">
                <anchor moveWithCells="1">
                  <from>
                    <xdr:col>1</xdr:col>
                    <xdr:colOff>1000125</xdr:colOff>
                    <xdr:row>306</xdr:row>
                    <xdr:rowOff>38100</xdr:rowOff>
                  </from>
                  <to>
                    <xdr:col>2</xdr:col>
                    <xdr:colOff>323850</xdr:colOff>
                    <xdr:row>306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03" name="Check Box 181">
              <controlPr defaultSize="0" autoFill="0" autoLine="0" autoPict="0">
                <anchor moveWithCells="1">
                  <from>
                    <xdr:col>1</xdr:col>
                    <xdr:colOff>1000125</xdr:colOff>
                    <xdr:row>306</xdr:row>
                    <xdr:rowOff>38100</xdr:rowOff>
                  </from>
                  <to>
                    <xdr:col>2</xdr:col>
                    <xdr:colOff>323850</xdr:colOff>
                    <xdr:row>306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04" name="Check Box 182">
              <controlPr defaultSize="0" autoFill="0" autoLine="0" autoPict="0">
                <anchor moveWithCells="1">
                  <from>
                    <xdr:col>1</xdr:col>
                    <xdr:colOff>1000125</xdr:colOff>
                    <xdr:row>306</xdr:row>
                    <xdr:rowOff>38100</xdr:rowOff>
                  </from>
                  <to>
                    <xdr:col>2</xdr:col>
                    <xdr:colOff>323850</xdr:colOff>
                    <xdr:row>306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05" name="Check Box 183">
              <controlPr defaultSize="0" autoFill="0" autoLine="0" autoPict="0">
                <anchor moveWithCells="1">
                  <from>
                    <xdr:col>1</xdr:col>
                    <xdr:colOff>1000125</xdr:colOff>
                    <xdr:row>306</xdr:row>
                    <xdr:rowOff>38100</xdr:rowOff>
                  </from>
                  <to>
                    <xdr:col>2</xdr:col>
                    <xdr:colOff>323850</xdr:colOff>
                    <xdr:row>306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06" name="Check Box 188">
              <controlPr defaultSize="0" autoFill="0" autoLine="0" autoPict="0">
                <anchor moveWithCells="1">
                  <from>
                    <xdr:col>1</xdr:col>
                    <xdr:colOff>1000125</xdr:colOff>
                    <xdr:row>312</xdr:row>
                    <xdr:rowOff>38100</xdr:rowOff>
                  </from>
                  <to>
                    <xdr:col>2</xdr:col>
                    <xdr:colOff>323850</xdr:colOff>
                    <xdr:row>312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07" name="Check Box 189">
              <controlPr defaultSize="0" autoFill="0" autoLine="0" autoPict="0">
                <anchor moveWithCells="1">
                  <from>
                    <xdr:col>1</xdr:col>
                    <xdr:colOff>1000125</xdr:colOff>
                    <xdr:row>312</xdr:row>
                    <xdr:rowOff>38100</xdr:rowOff>
                  </from>
                  <to>
                    <xdr:col>2</xdr:col>
                    <xdr:colOff>323850</xdr:colOff>
                    <xdr:row>312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08" name="Check Box 190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09" name="Check Box 191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10" name="Check Box 35">
              <controlPr defaultSize="0" autoFill="0" autoLine="0" autoPict="0">
                <anchor moveWithCells="1">
                  <from>
                    <xdr:col>1</xdr:col>
                    <xdr:colOff>1000125</xdr:colOff>
                    <xdr:row>333</xdr:row>
                    <xdr:rowOff>38100</xdr:rowOff>
                  </from>
                  <to>
                    <xdr:col>2</xdr:col>
                    <xdr:colOff>323850</xdr:colOff>
                    <xdr:row>333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1" name="Check Box 36">
              <controlPr defaultSize="0" autoFill="0" autoLine="0" autoPict="0">
                <anchor moveWithCells="1">
                  <from>
                    <xdr:col>1</xdr:col>
                    <xdr:colOff>1000125</xdr:colOff>
                    <xdr:row>333</xdr:row>
                    <xdr:rowOff>38100</xdr:rowOff>
                  </from>
                  <to>
                    <xdr:col>2</xdr:col>
                    <xdr:colOff>323850</xdr:colOff>
                    <xdr:row>333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2" name="Check Box 37">
              <controlPr defaultSize="0" autoFill="0" autoLine="0" autoPict="0">
                <anchor moveWithCells="1">
                  <from>
                    <xdr:col>1</xdr:col>
                    <xdr:colOff>1000125</xdr:colOff>
                    <xdr:row>334</xdr:row>
                    <xdr:rowOff>38100</xdr:rowOff>
                  </from>
                  <to>
                    <xdr:col>2</xdr:col>
                    <xdr:colOff>323850</xdr:colOff>
                    <xdr:row>334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13" name="Check Box 38">
              <controlPr defaultSize="0" autoFill="0" autoLine="0" autoPict="0">
                <anchor moveWithCells="1">
                  <from>
                    <xdr:col>1</xdr:col>
                    <xdr:colOff>1000125</xdr:colOff>
                    <xdr:row>334</xdr:row>
                    <xdr:rowOff>38100</xdr:rowOff>
                  </from>
                  <to>
                    <xdr:col>2</xdr:col>
                    <xdr:colOff>323850</xdr:colOff>
                    <xdr:row>334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14" name="Check Box 39">
              <controlPr defaultSize="0" autoFill="0" autoLine="0" autoPict="0">
                <anchor moveWithCells="1">
                  <from>
                    <xdr:col>1</xdr:col>
                    <xdr:colOff>1000125</xdr:colOff>
                    <xdr:row>341</xdr:row>
                    <xdr:rowOff>38100</xdr:rowOff>
                  </from>
                  <to>
                    <xdr:col>2</xdr:col>
                    <xdr:colOff>323850</xdr:colOff>
                    <xdr:row>341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15" name="Check Box 40">
              <controlPr defaultSize="0" autoFill="0" autoLine="0" autoPict="0">
                <anchor moveWithCells="1">
                  <from>
                    <xdr:col>1</xdr:col>
                    <xdr:colOff>1000125</xdr:colOff>
                    <xdr:row>341</xdr:row>
                    <xdr:rowOff>38100</xdr:rowOff>
                  </from>
                  <to>
                    <xdr:col>2</xdr:col>
                    <xdr:colOff>323850</xdr:colOff>
                    <xdr:row>341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16" name="Check Box 41">
              <controlPr defaultSize="0" autoFill="0" autoLine="0" autoPict="0">
                <anchor moveWithCells="1">
                  <from>
                    <xdr:col>1</xdr:col>
                    <xdr:colOff>1000125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17" name="Check Box 42">
              <controlPr defaultSize="0" autoFill="0" autoLine="0" autoPict="0">
                <anchor moveWithCells="1">
                  <from>
                    <xdr:col>1</xdr:col>
                    <xdr:colOff>1000125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18" name="Check Box 43">
              <controlPr defaultSize="0" autoFill="0" autoLine="0" autoPict="0">
                <anchor moveWithCells="1">
                  <from>
                    <xdr:col>1</xdr:col>
                    <xdr:colOff>1000125</xdr:colOff>
                    <xdr:row>341</xdr:row>
                    <xdr:rowOff>38100</xdr:rowOff>
                  </from>
                  <to>
                    <xdr:col>2</xdr:col>
                    <xdr:colOff>323850</xdr:colOff>
                    <xdr:row>341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19" name="Check Box 44">
              <controlPr defaultSize="0" autoFill="0" autoLine="0" autoPict="0">
                <anchor moveWithCells="1">
                  <from>
                    <xdr:col>1</xdr:col>
                    <xdr:colOff>1000125</xdr:colOff>
                    <xdr:row>341</xdr:row>
                    <xdr:rowOff>38100</xdr:rowOff>
                  </from>
                  <to>
                    <xdr:col>2</xdr:col>
                    <xdr:colOff>323850</xdr:colOff>
                    <xdr:row>341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20" name="Check Box 45">
              <controlPr defaultSize="0" autoFill="0" autoLine="0" autoPict="0">
                <anchor moveWithCells="1">
                  <from>
                    <xdr:col>1</xdr:col>
                    <xdr:colOff>1000125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21" name="Check Box 46">
              <controlPr defaultSize="0" autoFill="0" autoLine="0" autoPict="0">
                <anchor moveWithCells="1">
                  <from>
                    <xdr:col>1</xdr:col>
                    <xdr:colOff>1000125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22" name="Check Box 47">
              <controlPr defaultSize="0" autoFill="0" autoLine="0" autoPict="0">
                <anchor moveWithCells="1">
                  <from>
                    <xdr:col>1</xdr:col>
                    <xdr:colOff>1000125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23" name="Check Box 48">
              <controlPr defaultSize="0" autoFill="0" autoLine="0" autoPict="0">
                <anchor moveWithCells="1">
                  <from>
                    <xdr:col>1</xdr:col>
                    <xdr:colOff>1000125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24" name="Check Box 49">
              <controlPr defaultSize="0" autoFill="0" autoLine="0" autoPict="0">
                <anchor moveWithCells="1">
                  <from>
                    <xdr:col>1</xdr:col>
                    <xdr:colOff>1000125</xdr:colOff>
                    <xdr:row>343</xdr:row>
                    <xdr:rowOff>38100</xdr:rowOff>
                  </from>
                  <to>
                    <xdr:col>2</xdr:col>
                    <xdr:colOff>323850</xdr:colOff>
                    <xdr:row>343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25" name="Check Box 50">
              <controlPr defaultSize="0" autoFill="0" autoLine="0" autoPict="0">
                <anchor moveWithCells="1">
                  <from>
                    <xdr:col>1</xdr:col>
                    <xdr:colOff>1000125</xdr:colOff>
                    <xdr:row>343</xdr:row>
                    <xdr:rowOff>38100</xdr:rowOff>
                  </from>
                  <to>
                    <xdr:col>2</xdr:col>
                    <xdr:colOff>323850</xdr:colOff>
                    <xdr:row>343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6" name="Check Box 51">
              <controlPr defaultSize="0" autoFill="0" autoLine="0" autoPict="0">
                <anchor moveWithCells="1">
                  <from>
                    <xdr:col>1</xdr:col>
                    <xdr:colOff>1000125</xdr:colOff>
                    <xdr:row>343</xdr:row>
                    <xdr:rowOff>38100</xdr:rowOff>
                  </from>
                  <to>
                    <xdr:col>2</xdr:col>
                    <xdr:colOff>323850</xdr:colOff>
                    <xdr:row>343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27" name="Check Box 52">
              <controlPr defaultSize="0" autoFill="0" autoLine="0" autoPict="0">
                <anchor moveWithCells="1">
                  <from>
                    <xdr:col>1</xdr:col>
                    <xdr:colOff>1000125</xdr:colOff>
                    <xdr:row>343</xdr:row>
                    <xdr:rowOff>38100</xdr:rowOff>
                  </from>
                  <to>
                    <xdr:col>2</xdr:col>
                    <xdr:colOff>323850</xdr:colOff>
                    <xdr:row>343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28" name="Check Box 53">
              <controlPr defaultSize="0" autoFill="0" autoLine="0" autoPict="0">
                <anchor moveWithCells="1">
                  <from>
                    <xdr:col>1</xdr:col>
                    <xdr:colOff>1000125</xdr:colOff>
                    <xdr:row>344</xdr:row>
                    <xdr:rowOff>38100</xdr:rowOff>
                  </from>
                  <to>
                    <xdr:col>2</xdr:col>
                    <xdr:colOff>323850</xdr:colOff>
                    <xdr:row>344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29" name="Check Box 54">
              <controlPr defaultSize="0" autoFill="0" autoLine="0" autoPict="0">
                <anchor moveWithCells="1">
                  <from>
                    <xdr:col>1</xdr:col>
                    <xdr:colOff>1000125</xdr:colOff>
                    <xdr:row>344</xdr:row>
                    <xdr:rowOff>38100</xdr:rowOff>
                  </from>
                  <to>
                    <xdr:col>2</xdr:col>
                    <xdr:colOff>323850</xdr:colOff>
                    <xdr:row>344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30" name="Check Box 55">
              <controlPr defaultSize="0" autoFill="0" autoLine="0" autoPict="0">
                <anchor moveWithCells="1">
                  <from>
                    <xdr:col>1</xdr:col>
                    <xdr:colOff>1000125</xdr:colOff>
                    <xdr:row>344</xdr:row>
                    <xdr:rowOff>38100</xdr:rowOff>
                  </from>
                  <to>
                    <xdr:col>2</xdr:col>
                    <xdr:colOff>323850</xdr:colOff>
                    <xdr:row>344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31" name="Check Box 56">
              <controlPr defaultSize="0" autoFill="0" autoLine="0" autoPict="0">
                <anchor moveWithCells="1">
                  <from>
                    <xdr:col>1</xdr:col>
                    <xdr:colOff>1000125</xdr:colOff>
                    <xdr:row>344</xdr:row>
                    <xdr:rowOff>38100</xdr:rowOff>
                  </from>
                  <to>
                    <xdr:col>2</xdr:col>
                    <xdr:colOff>323850</xdr:colOff>
                    <xdr:row>344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32" name="Check Box 57">
              <controlPr defaultSize="0" autoFill="0" autoLine="0" autoPict="0">
                <anchor moveWithCells="1">
                  <from>
                    <xdr:col>1</xdr:col>
                    <xdr:colOff>1000125</xdr:colOff>
                    <xdr:row>345</xdr:row>
                    <xdr:rowOff>38100</xdr:rowOff>
                  </from>
                  <to>
                    <xdr:col>2</xdr:col>
                    <xdr:colOff>323850</xdr:colOff>
                    <xdr:row>345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33" name="Check Box 58">
              <controlPr defaultSize="0" autoFill="0" autoLine="0" autoPict="0">
                <anchor moveWithCells="1">
                  <from>
                    <xdr:col>1</xdr:col>
                    <xdr:colOff>1000125</xdr:colOff>
                    <xdr:row>345</xdr:row>
                    <xdr:rowOff>38100</xdr:rowOff>
                  </from>
                  <to>
                    <xdr:col>2</xdr:col>
                    <xdr:colOff>323850</xdr:colOff>
                    <xdr:row>345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34" name="Check Box 59">
              <controlPr defaultSize="0" autoFill="0" autoLine="0" autoPict="0">
                <anchor moveWithCells="1">
                  <from>
                    <xdr:col>1</xdr:col>
                    <xdr:colOff>1000125</xdr:colOff>
                    <xdr:row>345</xdr:row>
                    <xdr:rowOff>38100</xdr:rowOff>
                  </from>
                  <to>
                    <xdr:col>2</xdr:col>
                    <xdr:colOff>323850</xdr:colOff>
                    <xdr:row>345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35" name="Check Box 60">
              <controlPr defaultSize="0" autoFill="0" autoLine="0" autoPict="0">
                <anchor moveWithCells="1">
                  <from>
                    <xdr:col>1</xdr:col>
                    <xdr:colOff>1000125</xdr:colOff>
                    <xdr:row>345</xdr:row>
                    <xdr:rowOff>38100</xdr:rowOff>
                  </from>
                  <to>
                    <xdr:col>2</xdr:col>
                    <xdr:colOff>323850</xdr:colOff>
                    <xdr:row>345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36" name="Check Box 61">
              <controlPr defaultSize="0" autoFill="0" autoLine="0" autoPict="0">
                <anchor moveWithCells="1">
                  <from>
                    <xdr:col>1</xdr:col>
                    <xdr:colOff>1000125</xdr:colOff>
                    <xdr:row>346</xdr:row>
                    <xdr:rowOff>38100</xdr:rowOff>
                  </from>
                  <to>
                    <xdr:col>2</xdr:col>
                    <xdr:colOff>323850</xdr:colOff>
                    <xdr:row>346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37" name="Check Box 62">
              <controlPr defaultSize="0" autoFill="0" autoLine="0" autoPict="0">
                <anchor moveWithCells="1">
                  <from>
                    <xdr:col>1</xdr:col>
                    <xdr:colOff>1000125</xdr:colOff>
                    <xdr:row>346</xdr:row>
                    <xdr:rowOff>38100</xdr:rowOff>
                  </from>
                  <to>
                    <xdr:col>2</xdr:col>
                    <xdr:colOff>323850</xdr:colOff>
                    <xdr:row>346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8" name="Check Box 63">
              <controlPr defaultSize="0" autoFill="0" autoLine="0" autoPict="0">
                <anchor moveWithCells="1">
                  <from>
                    <xdr:col>1</xdr:col>
                    <xdr:colOff>1000125</xdr:colOff>
                    <xdr:row>346</xdr:row>
                    <xdr:rowOff>38100</xdr:rowOff>
                  </from>
                  <to>
                    <xdr:col>2</xdr:col>
                    <xdr:colOff>323850</xdr:colOff>
                    <xdr:row>346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39" name="Check Box 64">
              <controlPr defaultSize="0" autoFill="0" autoLine="0" autoPict="0">
                <anchor moveWithCells="1">
                  <from>
                    <xdr:col>1</xdr:col>
                    <xdr:colOff>1000125</xdr:colOff>
                    <xdr:row>346</xdr:row>
                    <xdr:rowOff>38100</xdr:rowOff>
                  </from>
                  <to>
                    <xdr:col>2</xdr:col>
                    <xdr:colOff>323850</xdr:colOff>
                    <xdr:row>346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0" name="Check Box 192">
              <controlPr defaultSize="0" autoFill="0" autoLine="0" autoPict="0">
                <anchor moveWithCells="1">
                  <from>
                    <xdr:col>1</xdr:col>
                    <xdr:colOff>1000125</xdr:colOff>
                    <xdr:row>319</xdr:row>
                    <xdr:rowOff>38100</xdr:rowOff>
                  </from>
                  <to>
                    <xdr:col>2</xdr:col>
                    <xdr:colOff>323850</xdr:colOff>
                    <xdr:row>319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1" name="Check Box 193">
              <controlPr defaultSize="0" autoFill="0" autoLine="0" autoPict="0">
                <anchor moveWithCells="1">
                  <from>
                    <xdr:col>1</xdr:col>
                    <xdr:colOff>1000125</xdr:colOff>
                    <xdr:row>319</xdr:row>
                    <xdr:rowOff>38100</xdr:rowOff>
                  </from>
                  <to>
                    <xdr:col>2</xdr:col>
                    <xdr:colOff>323850</xdr:colOff>
                    <xdr:row>319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2" name="Check Box 194">
              <controlPr defaultSize="0" autoFill="0" autoLine="0" autoPict="0">
                <anchor moveWithCells="1">
                  <from>
                    <xdr:col>1</xdr:col>
                    <xdr:colOff>1000125</xdr:colOff>
                    <xdr:row>320</xdr:row>
                    <xdr:rowOff>38100</xdr:rowOff>
                  </from>
                  <to>
                    <xdr:col>2</xdr:col>
                    <xdr:colOff>323850</xdr:colOff>
                    <xdr:row>320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43" name="Check Box 195">
              <controlPr defaultSize="0" autoFill="0" autoLine="0" autoPict="0">
                <anchor moveWithCells="1">
                  <from>
                    <xdr:col>1</xdr:col>
                    <xdr:colOff>1000125</xdr:colOff>
                    <xdr:row>320</xdr:row>
                    <xdr:rowOff>38100</xdr:rowOff>
                  </from>
                  <to>
                    <xdr:col>2</xdr:col>
                    <xdr:colOff>323850</xdr:colOff>
                    <xdr:row>320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4" name="Check Box 196">
              <controlPr defaultSize="0" autoFill="0" autoLine="0" autoPict="0">
                <anchor moveWithCells="1">
                  <from>
                    <xdr:col>1</xdr:col>
                    <xdr:colOff>1000125</xdr:colOff>
                    <xdr:row>319</xdr:row>
                    <xdr:rowOff>38100</xdr:rowOff>
                  </from>
                  <to>
                    <xdr:col>2</xdr:col>
                    <xdr:colOff>323850</xdr:colOff>
                    <xdr:row>319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45" name="Check Box 197">
              <controlPr defaultSize="0" autoFill="0" autoLine="0" autoPict="0">
                <anchor moveWithCells="1">
                  <from>
                    <xdr:col>1</xdr:col>
                    <xdr:colOff>1000125</xdr:colOff>
                    <xdr:row>319</xdr:row>
                    <xdr:rowOff>38100</xdr:rowOff>
                  </from>
                  <to>
                    <xdr:col>2</xdr:col>
                    <xdr:colOff>323850</xdr:colOff>
                    <xdr:row>319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46" name="Check Box 198">
              <controlPr defaultSize="0" autoFill="0" autoLine="0" autoPict="0">
                <anchor moveWithCells="1">
                  <from>
                    <xdr:col>1</xdr:col>
                    <xdr:colOff>1000125</xdr:colOff>
                    <xdr:row>320</xdr:row>
                    <xdr:rowOff>38100</xdr:rowOff>
                  </from>
                  <to>
                    <xdr:col>2</xdr:col>
                    <xdr:colOff>323850</xdr:colOff>
                    <xdr:row>320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47" name="Check Box 199">
              <controlPr defaultSize="0" autoFill="0" autoLine="0" autoPict="0">
                <anchor moveWithCells="1">
                  <from>
                    <xdr:col>1</xdr:col>
                    <xdr:colOff>1000125</xdr:colOff>
                    <xdr:row>320</xdr:row>
                    <xdr:rowOff>38100</xdr:rowOff>
                  </from>
                  <to>
                    <xdr:col>2</xdr:col>
                    <xdr:colOff>323850</xdr:colOff>
                    <xdr:row>320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48" name="Check Box 200">
              <controlPr defaultSize="0" autoFill="0" autoLine="0" autoPict="0">
                <anchor moveWithCells="1">
                  <from>
                    <xdr:col>1</xdr:col>
                    <xdr:colOff>1000125</xdr:colOff>
                    <xdr:row>320</xdr:row>
                    <xdr:rowOff>38100</xdr:rowOff>
                  </from>
                  <to>
                    <xdr:col>2</xdr:col>
                    <xdr:colOff>323850</xdr:colOff>
                    <xdr:row>320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49" name="Check Box 201">
              <controlPr defaultSize="0" autoFill="0" autoLine="0" autoPict="0">
                <anchor moveWithCells="1">
                  <from>
                    <xdr:col>1</xdr:col>
                    <xdr:colOff>1000125</xdr:colOff>
                    <xdr:row>320</xdr:row>
                    <xdr:rowOff>38100</xdr:rowOff>
                  </from>
                  <to>
                    <xdr:col>2</xdr:col>
                    <xdr:colOff>323850</xdr:colOff>
                    <xdr:row>320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0" name="Check Box 202">
              <controlPr defaultSize="0" autoFill="0" autoLine="0" autoPict="0">
                <anchor moveWithCells="1">
                  <from>
                    <xdr:col>1</xdr:col>
                    <xdr:colOff>1000125</xdr:colOff>
                    <xdr:row>321</xdr:row>
                    <xdr:rowOff>38100</xdr:rowOff>
                  </from>
                  <to>
                    <xdr:col>2</xdr:col>
                    <xdr:colOff>323850</xdr:colOff>
                    <xdr:row>321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1" name="Check Box 203">
              <controlPr defaultSize="0" autoFill="0" autoLine="0" autoPict="0">
                <anchor moveWithCells="1">
                  <from>
                    <xdr:col>1</xdr:col>
                    <xdr:colOff>1000125</xdr:colOff>
                    <xdr:row>321</xdr:row>
                    <xdr:rowOff>38100</xdr:rowOff>
                  </from>
                  <to>
                    <xdr:col>2</xdr:col>
                    <xdr:colOff>323850</xdr:colOff>
                    <xdr:row>321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2" name="Check Box 204">
              <controlPr defaultSize="0" autoFill="0" autoLine="0" autoPict="0">
                <anchor moveWithCells="1">
                  <from>
                    <xdr:col>1</xdr:col>
                    <xdr:colOff>1000125</xdr:colOff>
                    <xdr:row>321</xdr:row>
                    <xdr:rowOff>38100</xdr:rowOff>
                  </from>
                  <to>
                    <xdr:col>2</xdr:col>
                    <xdr:colOff>323850</xdr:colOff>
                    <xdr:row>321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53" name="Check Box 205">
              <controlPr defaultSize="0" autoFill="0" autoLine="0" autoPict="0">
                <anchor moveWithCells="1">
                  <from>
                    <xdr:col>1</xdr:col>
                    <xdr:colOff>1000125</xdr:colOff>
                    <xdr:row>321</xdr:row>
                    <xdr:rowOff>38100</xdr:rowOff>
                  </from>
                  <to>
                    <xdr:col>2</xdr:col>
                    <xdr:colOff>323850</xdr:colOff>
                    <xdr:row>321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4" name="Check Box 206">
              <controlPr defaultSize="0" autoFill="0" autoLine="0" autoPict="0">
                <anchor moveWithCells="1">
                  <from>
                    <xdr:col>1</xdr:col>
                    <xdr:colOff>1000125</xdr:colOff>
                    <xdr:row>322</xdr:row>
                    <xdr:rowOff>38100</xdr:rowOff>
                  </from>
                  <to>
                    <xdr:col>2</xdr:col>
                    <xdr:colOff>323850</xdr:colOff>
                    <xdr:row>322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55" name="Check Box 207">
              <controlPr defaultSize="0" autoFill="0" autoLine="0" autoPict="0">
                <anchor moveWithCells="1">
                  <from>
                    <xdr:col>1</xdr:col>
                    <xdr:colOff>1000125</xdr:colOff>
                    <xdr:row>322</xdr:row>
                    <xdr:rowOff>38100</xdr:rowOff>
                  </from>
                  <to>
                    <xdr:col>2</xdr:col>
                    <xdr:colOff>323850</xdr:colOff>
                    <xdr:row>322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56" name="Check Box 208">
              <controlPr defaultSize="0" autoFill="0" autoLine="0" autoPict="0">
                <anchor moveWithCells="1">
                  <from>
                    <xdr:col>1</xdr:col>
                    <xdr:colOff>1000125</xdr:colOff>
                    <xdr:row>322</xdr:row>
                    <xdr:rowOff>38100</xdr:rowOff>
                  </from>
                  <to>
                    <xdr:col>2</xdr:col>
                    <xdr:colOff>323850</xdr:colOff>
                    <xdr:row>322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57" name="Check Box 209">
              <controlPr defaultSize="0" autoFill="0" autoLine="0" autoPict="0">
                <anchor moveWithCells="1">
                  <from>
                    <xdr:col>1</xdr:col>
                    <xdr:colOff>1000125</xdr:colOff>
                    <xdr:row>322</xdr:row>
                    <xdr:rowOff>38100</xdr:rowOff>
                  </from>
                  <to>
                    <xdr:col>2</xdr:col>
                    <xdr:colOff>323850</xdr:colOff>
                    <xdr:row>322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58" name="Check Box 210">
              <controlPr defaultSize="0" autoFill="0" autoLine="0" autoPict="0">
                <anchor moveWithCells="1">
                  <from>
                    <xdr:col>1</xdr:col>
                    <xdr:colOff>1000125</xdr:colOff>
                    <xdr:row>323</xdr:row>
                    <xdr:rowOff>38100</xdr:rowOff>
                  </from>
                  <to>
                    <xdr:col>2</xdr:col>
                    <xdr:colOff>323850</xdr:colOff>
                    <xdr:row>323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59" name="Check Box 211">
              <controlPr defaultSize="0" autoFill="0" autoLine="0" autoPict="0">
                <anchor moveWithCells="1">
                  <from>
                    <xdr:col>1</xdr:col>
                    <xdr:colOff>1000125</xdr:colOff>
                    <xdr:row>323</xdr:row>
                    <xdr:rowOff>38100</xdr:rowOff>
                  </from>
                  <to>
                    <xdr:col>2</xdr:col>
                    <xdr:colOff>323850</xdr:colOff>
                    <xdr:row>323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0" name="Check Box 212">
              <controlPr defaultSize="0" autoFill="0" autoLine="0" autoPict="0">
                <anchor moveWithCells="1">
                  <from>
                    <xdr:col>1</xdr:col>
                    <xdr:colOff>1000125</xdr:colOff>
                    <xdr:row>323</xdr:row>
                    <xdr:rowOff>38100</xdr:rowOff>
                  </from>
                  <to>
                    <xdr:col>2</xdr:col>
                    <xdr:colOff>323850</xdr:colOff>
                    <xdr:row>323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1" name="Check Box 213">
              <controlPr defaultSize="0" autoFill="0" autoLine="0" autoPict="0">
                <anchor moveWithCells="1">
                  <from>
                    <xdr:col>1</xdr:col>
                    <xdr:colOff>1000125</xdr:colOff>
                    <xdr:row>323</xdr:row>
                    <xdr:rowOff>38100</xdr:rowOff>
                  </from>
                  <to>
                    <xdr:col>2</xdr:col>
                    <xdr:colOff>323850</xdr:colOff>
                    <xdr:row>323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2" name="Check Box 214">
              <controlPr defaultSize="0" autoFill="0" autoLine="0" autoPict="0">
                <anchor moveWithCells="1">
                  <from>
                    <xdr:col>1</xdr:col>
                    <xdr:colOff>1000125</xdr:colOff>
                    <xdr:row>324</xdr:row>
                    <xdr:rowOff>38100</xdr:rowOff>
                  </from>
                  <to>
                    <xdr:col>2</xdr:col>
                    <xdr:colOff>323850</xdr:colOff>
                    <xdr:row>324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63" name="Check Box 215">
              <controlPr defaultSize="0" autoFill="0" autoLine="0" autoPict="0">
                <anchor moveWithCells="1">
                  <from>
                    <xdr:col>1</xdr:col>
                    <xdr:colOff>1000125</xdr:colOff>
                    <xdr:row>324</xdr:row>
                    <xdr:rowOff>38100</xdr:rowOff>
                  </from>
                  <to>
                    <xdr:col>2</xdr:col>
                    <xdr:colOff>323850</xdr:colOff>
                    <xdr:row>324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64" name="Check Box 216">
              <controlPr defaultSize="0" autoFill="0" autoLine="0" autoPict="0">
                <anchor moveWithCells="1">
                  <from>
                    <xdr:col>1</xdr:col>
                    <xdr:colOff>1000125</xdr:colOff>
                    <xdr:row>324</xdr:row>
                    <xdr:rowOff>38100</xdr:rowOff>
                  </from>
                  <to>
                    <xdr:col>2</xdr:col>
                    <xdr:colOff>323850</xdr:colOff>
                    <xdr:row>324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65" name="Check Box 217">
              <controlPr defaultSize="0" autoFill="0" autoLine="0" autoPict="0">
                <anchor moveWithCells="1">
                  <from>
                    <xdr:col>1</xdr:col>
                    <xdr:colOff>1000125</xdr:colOff>
                    <xdr:row>324</xdr:row>
                    <xdr:rowOff>38100</xdr:rowOff>
                  </from>
                  <to>
                    <xdr:col>2</xdr:col>
                    <xdr:colOff>323850</xdr:colOff>
                    <xdr:row>324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6" name="Check Box 21">
              <controlPr defaultSize="0" autoFill="0" autoLine="0" autoPict="0">
                <anchor moveWithCells="1">
                  <from>
                    <xdr:col>1</xdr:col>
                    <xdr:colOff>1000125</xdr:colOff>
                    <xdr:row>207</xdr:row>
                    <xdr:rowOff>38100</xdr:rowOff>
                  </from>
                  <to>
                    <xdr:col>2</xdr:col>
                    <xdr:colOff>323850</xdr:colOff>
                    <xdr:row>207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7" name="Check Box 22">
              <controlPr defaultSize="0" autoFill="0" autoLine="0" autoPict="0">
                <anchor moveWithCells="1">
                  <from>
                    <xdr:col>1</xdr:col>
                    <xdr:colOff>1000125</xdr:colOff>
                    <xdr:row>207</xdr:row>
                    <xdr:rowOff>38100</xdr:rowOff>
                  </from>
                  <to>
                    <xdr:col>2</xdr:col>
                    <xdr:colOff>323850</xdr:colOff>
                    <xdr:row>207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8" name="Check Box 23">
              <controlPr defaultSize="0" autoFill="0" autoLine="0" autoPict="0">
                <anchor moveWithCells="1">
                  <from>
                    <xdr:col>1</xdr:col>
                    <xdr:colOff>1000125</xdr:colOff>
                    <xdr:row>208</xdr:row>
                    <xdr:rowOff>38100</xdr:rowOff>
                  </from>
                  <to>
                    <xdr:col>2</xdr:col>
                    <xdr:colOff>323850</xdr:colOff>
                    <xdr:row>208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9" name="Check Box 24">
              <controlPr defaultSize="0" autoFill="0" autoLine="0" autoPict="0">
                <anchor moveWithCells="1">
                  <from>
                    <xdr:col>1</xdr:col>
                    <xdr:colOff>1000125</xdr:colOff>
                    <xdr:row>208</xdr:row>
                    <xdr:rowOff>38100</xdr:rowOff>
                  </from>
                  <to>
                    <xdr:col>2</xdr:col>
                    <xdr:colOff>323850</xdr:colOff>
                    <xdr:row>208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0" name="Check Box 25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1" name="Check Box 26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72" name="Check Box 27">
              <controlPr defaultSize="0" autoFill="0" autoLine="0" autoPict="0">
                <anchor moveWithCells="1">
                  <from>
                    <xdr:col>1</xdr:col>
                    <xdr:colOff>1000125</xdr:colOff>
                    <xdr:row>210</xdr:row>
                    <xdr:rowOff>38100</xdr:rowOff>
                  </from>
                  <to>
                    <xdr:col>2</xdr:col>
                    <xdr:colOff>323850</xdr:colOff>
                    <xdr:row>210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3" name="Check Box 28">
              <controlPr defaultSize="0" autoFill="0" autoLine="0" autoPict="0">
                <anchor moveWithCells="1">
                  <from>
                    <xdr:col>1</xdr:col>
                    <xdr:colOff>1000125</xdr:colOff>
                    <xdr:row>210</xdr:row>
                    <xdr:rowOff>38100</xdr:rowOff>
                  </from>
                  <to>
                    <xdr:col>2</xdr:col>
                    <xdr:colOff>323850</xdr:colOff>
                    <xdr:row>210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74" name="Check Box 29">
              <controlPr defaultSize="0" autoFill="0" autoLine="0" autoPict="0">
                <anchor moveWithCells="1">
                  <from>
                    <xdr:col>1</xdr:col>
                    <xdr:colOff>1000125</xdr:colOff>
                    <xdr:row>211</xdr:row>
                    <xdr:rowOff>38100</xdr:rowOff>
                  </from>
                  <to>
                    <xdr:col>2</xdr:col>
                    <xdr:colOff>323850</xdr:colOff>
                    <xdr:row>211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75" name="Check Box 30">
              <controlPr defaultSize="0" autoFill="0" autoLine="0" autoPict="0">
                <anchor moveWithCells="1">
                  <from>
                    <xdr:col>1</xdr:col>
                    <xdr:colOff>1000125</xdr:colOff>
                    <xdr:row>211</xdr:row>
                    <xdr:rowOff>38100</xdr:rowOff>
                  </from>
                  <to>
                    <xdr:col>2</xdr:col>
                    <xdr:colOff>323850</xdr:colOff>
                    <xdr:row>211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76" name="Check Box 31">
              <controlPr defaultSize="0" autoFill="0" autoLine="0" autoPict="0">
                <anchor moveWithCells="1">
                  <from>
                    <xdr:col>1</xdr:col>
                    <xdr:colOff>1000125</xdr:colOff>
                    <xdr:row>212</xdr:row>
                    <xdr:rowOff>38100</xdr:rowOff>
                  </from>
                  <to>
                    <xdr:col>2</xdr:col>
                    <xdr:colOff>323850</xdr:colOff>
                    <xdr:row>212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77" name="Check Box 32">
              <controlPr defaultSize="0" autoFill="0" autoLine="0" autoPict="0">
                <anchor moveWithCells="1">
                  <from>
                    <xdr:col>1</xdr:col>
                    <xdr:colOff>1000125</xdr:colOff>
                    <xdr:row>212</xdr:row>
                    <xdr:rowOff>38100</xdr:rowOff>
                  </from>
                  <to>
                    <xdr:col>2</xdr:col>
                    <xdr:colOff>323850</xdr:colOff>
                    <xdr:row>212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8" name="Check Box 33">
              <controlPr defaultSize="0" autoFill="0" autoLine="0" autoPict="0">
                <anchor moveWithCells="1">
                  <from>
                    <xdr:col>1</xdr:col>
                    <xdr:colOff>1000125</xdr:colOff>
                    <xdr:row>213</xdr:row>
                    <xdr:rowOff>38100</xdr:rowOff>
                  </from>
                  <to>
                    <xdr:col>2</xdr:col>
                    <xdr:colOff>323850</xdr:colOff>
                    <xdr:row>213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79" name="Check Box 34">
              <controlPr defaultSize="0" autoFill="0" autoLine="0" autoPict="0">
                <anchor moveWithCells="1">
                  <from>
                    <xdr:col>1</xdr:col>
                    <xdr:colOff>1000125</xdr:colOff>
                    <xdr:row>213</xdr:row>
                    <xdr:rowOff>38100</xdr:rowOff>
                  </from>
                  <to>
                    <xdr:col>2</xdr:col>
                    <xdr:colOff>323850</xdr:colOff>
                    <xdr:row>213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80" name="Check Box 65">
              <controlPr defaultSize="0" autoFill="0" autoLine="0" autoPict="0">
                <anchor moveWithCells="1">
                  <from>
                    <xdr:col>1</xdr:col>
                    <xdr:colOff>1000125</xdr:colOff>
                    <xdr:row>213</xdr:row>
                    <xdr:rowOff>38100</xdr:rowOff>
                  </from>
                  <to>
                    <xdr:col>2</xdr:col>
                    <xdr:colOff>323850</xdr:colOff>
                    <xdr:row>213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81" name="Check Box 66">
              <controlPr defaultSize="0" autoFill="0" autoLine="0" autoPict="0">
                <anchor moveWithCells="1">
                  <from>
                    <xdr:col>1</xdr:col>
                    <xdr:colOff>1000125</xdr:colOff>
                    <xdr:row>213</xdr:row>
                    <xdr:rowOff>38100</xdr:rowOff>
                  </from>
                  <to>
                    <xdr:col>2</xdr:col>
                    <xdr:colOff>323850</xdr:colOff>
                    <xdr:row>213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82" name="Check Box 67">
              <controlPr defaultSize="0" autoFill="0" autoLine="0" autoPict="0">
                <anchor moveWithCells="1">
                  <from>
                    <xdr:col>1</xdr:col>
                    <xdr:colOff>1000125</xdr:colOff>
                    <xdr:row>213</xdr:row>
                    <xdr:rowOff>38100</xdr:rowOff>
                  </from>
                  <to>
                    <xdr:col>2</xdr:col>
                    <xdr:colOff>323850</xdr:colOff>
                    <xdr:row>213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83" name="Check Box 68">
              <controlPr defaultSize="0" autoFill="0" autoLine="0" autoPict="0">
                <anchor moveWithCells="1">
                  <from>
                    <xdr:col>1</xdr:col>
                    <xdr:colOff>1000125</xdr:colOff>
                    <xdr:row>213</xdr:row>
                    <xdr:rowOff>38100</xdr:rowOff>
                  </from>
                  <to>
                    <xdr:col>2</xdr:col>
                    <xdr:colOff>323850</xdr:colOff>
                    <xdr:row>213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84" name="Check Box 218">
              <controlPr defaultSize="0" autoFill="0" autoLine="0" autoPict="0">
                <anchor moveWithCells="1">
                  <from>
                    <xdr:col>1</xdr:col>
                    <xdr:colOff>1000125</xdr:colOff>
                    <xdr:row>269</xdr:row>
                    <xdr:rowOff>38100</xdr:rowOff>
                  </from>
                  <to>
                    <xdr:col>2</xdr:col>
                    <xdr:colOff>323850</xdr:colOff>
                    <xdr:row>269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5" name="Check Box 219">
              <controlPr defaultSize="0" autoFill="0" autoLine="0" autoPict="0">
                <anchor moveWithCells="1">
                  <from>
                    <xdr:col>1</xdr:col>
                    <xdr:colOff>1000125</xdr:colOff>
                    <xdr:row>269</xdr:row>
                    <xdr:rowOff>38100</xdr:rowOff>
                  </from>
                  <to>
                    <xdr:col>2</xdr:col>
                    <xdr:colOff>323850</xdr:colOff>
                    <xdr:row>269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86" name="Check Box 220">
              <controlPr defaultSize="0" autoFill="0" autoLine="0" autoPict="0">
                <anchor moveWithCells="1">
                  <from>
                    <xdr:col>1</xdr:col>
                    <xdr:colOff>1000125</xdr:colOff>
                    <xdr:row>270</xdr:row>
                    <xdr:rowOff>38100</xdr:rowOff>
                  </from>
                  <to>
                    <xdr:col>2</xdr:col>
                    <xdr:colOff>323850</xdr:colOff>
                    <xdr:row>270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7" name="Check Box 221">
              <controlPr defaultSize="0" autoFill="0" autoLine="0" autoPict="0">
                <anchor moveWithCells="1">
                  <from>
                    <xdr:col>1</xdr:col>
                    <xdr:colOff>1000125</xdr:colOff>
                    <xdr:row>270</xdr:row>
                    <xdr:rowOff>38100</xdr:rowOff>
                  </from>
                  <to>
                    <xdr:col>2</xdr:col>
                    <xdr:colOff>323850</xdr:colOff>
                    <xdr:row>270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88" name="Check Box 222">
              <controlPr defaultSize="0" autoFill="0" autoLine="0" autoPict="0">
                <anchor moveWithCells="1">
                  <from>
                    <xdr:col>1</xdr:col>
                    <xdr:colOff>1000125</xdr:colOff>
                    <xdr:row>271</xdr:row>
                    <xdr:rowOff>38100</xdr:rowOff>
                  </from>
                  <to>
                    <xdr:col>2</xdr:col>
                    <xdr:colOff>323850</xdr:colOff>
                    <xdr:row>271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89" name="Check Box 223">
              <controlPr defaultSize="0" autoFill="0" autoLine="0" autoPict="0">
                <anchor moveWithCells="1">
                  <from>
                    <xdr:col>1</xdr:col>
                    <xdr:colOff>1000125</xdr:colOff>
                    <xdr:row>271</xdr:row>
                    <xdr:rowOff>38100</xdr:rowOff>
                  </from>
                  <to>
                    <xdr:col>2</xdr:col>
                    <xdr:colOff>323850</xdr:colOff>
                    <xdr:row>271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90" name="Check Box 224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91" name="Check Box 225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92" name="Check Box 226">
              <controlPr defaultSize="0" autoFill="0" autoLine="0" autoPict="0">
                <anchor moveWithCells="1">
                  <from>
                    <xdr:col>1</xdr:col>
                    <xdr:colOff>1000125</xdr:colOff>
                    <xdr:row>273</xdr:row>
                    <xdr:rowOff>38100</xdr:rowOff>
                  </from>
                  <to>
                    <xdr:col>2</xdr:col>
                    <xdr:colOff>323850</xdr:colOff>
                    <xdr:row>273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93" name="Check Box 227">
              <controlPr defaultSize="0" autoFill="0" autoLine="0" autoPict="0">
                <anchor moveWithCells="1">
                  <from>
                    <xdr:col>1</xdr:col>
                    <xdr:colOff>1000125</xdr:colOff>
                    <xdr:row>273</xdr:row>
                    <xdr:rowOff>38100</xdr:rowOff>
                  </from>
                  <to>
                    <xdr:col>2</xdr:col>
                    <xdr:colOff>323850</xdr:colOff>
                    <xdr:row>273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94" name="Check Box 228">
              <controlPr defaultSize="0" autoFill="0" autoLine="0" autoPict="0">
                <anchor moveWithCells="1">
                  <from>
                    <xdr:col>1</xdr:col>
                    <xdr:colOff>1000125</xdr:colOff>
                    <xdr:row>274</xdr:row>
                    <xdr:rowOff>38100</xdr:rowOff>
                  </from>
                  <to>
                    <xdr:col>2</xdr:col>
                    <xdr:colOff>323850</xdr:colOff>
                    <xdr:row>274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95" name="Check Box 229">
              <controlPr defaultSize="0" autoFill="0" autoLine="0" autoPict="0">
                <anchor moveWithCells="1">
                  <from>
                    <xdr:col>1</xdr:col>
                    <xdr:colOff>1000125</xdr:colOff>
                    <xdr:row>274</xdr:row>
                    <xdr:rowOff>38100</xdr:rowOff>
                  </from>
                  <to>
                    <xdr:col>2</xdr:col>
                    <xdr:colOff>323850</xdr:colOff>
                    <xdr:row>274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96" name="Check Box 230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97" name="Check Box 231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98" name="Check Box 232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99" name="Check Box 233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00" name="Check Box 234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01" name="Check Box 235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CE9A478-556E-4E68-9C4D-5D76EDBACF44}">
          <x14:formula1>
            <xm:f>'유효성 검사'!$B$1:$B$6</xm:f>
          </x14:formula1>
          <xm:sqref>C18:F18</xm:sqref>
        </x14:dataValidation>
        <x14:dataValidation type="list" allowBlank="1" showInputMessage="1" showErrorMessage="1" xr:uid="{1F59B13E-DFD4-450A-B5E0-5560561516F1}">
          <x14:formula1>
            <xm:f>'유효성 검사'!$B$15:$B$31</xm:f>
          </x14:formula1>
          <xm:sqref>D20:F20</xm:sqref>
        </x14:dataValidation>
        <x14:dataValidation type="list" allowBlank="1" showInputMessage="1" showErrorMessage="1" xr:uid="{972F6AA4-68DC-45C3-BAF0-B504F6148A29}">
          <x14:formula1>
            <xm:f>'유효성 검사'!$B$8:$B$13</xm:f>
          </x14:formula1>
          <xm:sqref>C19:F19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7A60-CD89-4F71-B211-D3405C37418D}">
  <sheetPr>
    <tabColor theme="4"/>
  </sheetPr>
  <dimension ref="A1:P70"/>
  <sheetViews>
    <sheetView view="pageBreakPreview" zoomScaleNormal="100" zoomScaleSheetLayoutView="100" workbookViewId="0">
      <selection activeCell="R5" sqref="R5"/>
    </sheetView>
  </sheetViews>
  <sheetFormatPr defaultRowHeight="16.5" x14ac:dyDescent="0.3"/>
  <sheetData>
    <row r="1" spans="1:16" s="87" customFormat="1" ht="42.75" customHeight="1" x14ac:dyDescent="0.3">
      <c r="A1" s="178" t="s">
        <v>128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16.5" customHeight="1" x14ac:dyDescent="0.3">
      <c r="A2" s="176" t="s">
        <v>220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16.5" customHeight="1" x14ac:dyDescent="0.3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ht="16.5" customHeight="1" x14ac:dyDescent="0.3">
      <c r="A4" s="176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ht="16.5" customHeight="1" x14ac:dyDescent="0.3">
      <c r="A5" s="176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ht="16.5" customHeight="1" x14ac:dyDescent="0.3">
      <c r="A6" s="176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ht="16.5" customHeight="1" x14ac:dyDescent="0.3">
      <c r="A7" s="176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</row>
    <row r="8" spans="1:16" ht="16.5" customHeight="1" x14ac:dyDescent="0.3">
      <c r="A8" s="176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6" ht="16.5" customHeight="1" x14ac:dyDescent="0.3">
      <c r="A9" s="176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</row>
    <row r="10" spans="1:16" ht="16.5" customHeight="1" x14ac:dyDescent="0.3">
      <c r="A10" s="176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</row>
    <row r="11" spans="1:16" ht="16.5" customHeight="1" x14ac:dyDescent="0.3">
      <c r="A11" s="176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</row>
    <row r="12" spans="1:16" ht="16.5" customHeight="1" x14ac:dyDescent="0.3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</row>
    <row r="13" spans="1:16" ht="16.5" customHeight="1" x14ac:dyDescent="0.3">
      <c r="A13" s="176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</row>
    <row r="14" spans="1:16" ht="16.5" customHeight="1" x14ac:dyDescent="0.3">
      <c r="A14" s="176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</row>
    <row r="15" spans="1:16" ht="16.5" customHeight="1" x14ac:dyDescent="0.3">
      <c r="A15" s="176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</row>
    <row r="16" spans="1:16" ht="16.5" customHeight="1" x14ac:dyDescent="0.3">
      <c r="A16" s="176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</row>
    <row r="17" spans="1:16" ht="16.5" customHeight="1" x14ac:dyDescent="0.3">
      <c r="A17" s="176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</row>
    <row r="18" spans="1:16" ht="16.5" customHeight="1" x14ac:dyDescent="0.3">
      <c r="A18" s="176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</row>
    <row r="19" spans="1:16" ht="16.5" customHeight="1" x14ac:dyDescent="0.3">
      <c r="A19" s="176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</row>
    <row r="20" spans="1:16" ht="16.5" customHeight="1" x14ac:dyDescent="0.3">
      <c r="A20" s="176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16" ht="16.5" customHeight="1" x14ac:dyDescent="0.3">
      <c r="A21" s="176"/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</row>
    <row r="22" spans="1:16" ht="16.5" customHeight="1" x14ac:dyDescent="0.3">
      <c r="A22" s="176"/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</row>
    <row r="23" spans="1:16" ht="16.5" customHeight="1" x14ac:dyDescent="0.3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16" ht="16.5" customHeight="1" x14ac:dyDescent="0.3">
      <c r="A24" s="176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16" ht="16.5" customHeight="1" x14ac:dyDescent="0.3">
      <c r="A25" s="176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</row>
    <row r="26" spans="1:16" ht="16.5" customHeight="1" x14ac:dyDescent="0.3">
      <c r="A26" s="176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</row>
    <row r="27" spans="1:16" ht="16.5" customHeight="1" x14ac:dyDescent="0.3">
      <c r="A27" s="176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16" ht="16.5" customHeight="1" x14ac:dyDescent="0.3">
      <c r="A28" s="176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</row>
    <row r="29" spans="1:16" ht="16.5" customHeight="1" x14ac:dyDescent="0.3">
      <c r="A29" s="176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</row>
    <row r="30" spans="1:16" ht="16.5" customHeight="1" x14ac:dyDescent="0.3">
      <c r="A30" s="176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</row>
    <row r="31" spans="1:16" ht="16.5" customHeight="1" x14ac:dyDescent="0.3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</row>
    <row r="32" spans="1:16" ht="16.5" customHeight="1" x14ac:dyDescent="0.3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</row>
    <row r="33" spans="1:16" ht="16.5" customHeight="1" x14ac:dyDescent="0.3">
      <c r="A33" s="176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</row>
    <row r="34" spans="1:16" ht="16.5" customHeight="1" x14ac:dyDescent="0.3">
      <c r="A34" s="176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</row>
    <row r="35" spans="1:16" ht="16.5" customHeight="1" x14ac:dyDescent="0.3">
      <c r="A35" s="176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</row>
    <row r="36" spans="1:16" ht="16.5" customHeight="1" x14ac:dyDescent="0.3">
      <c r="A36" s="176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</row>
    <row r="37" spans="1:16" ht="16.5" customHeight="1" x14ac:dyDescent="0.3">
      <c r="A37" s="176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</row>
    <row r="38" spans="1:16" ht="16.5" customHeight="1" x14ac:dyDescent="0.3">
      <c r="A38" s="176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</row>
    <row r="39" spans="1:16" ht="16.5" customHeight="1" x14ac:dyDescent="0.3">
      <c r="A39" s="176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</row>
    <row r="40" spans="1:16" ht="16.5" customHeight="1" x14ac:dyDescent="0.3">
      <c r="A40" s="176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</row>
    <row r="41" spans="1:16" ht="16.5" customHeight="1" x14ac:dyDescent="0.3">
      <c r="A41" s="176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</row>
    <row r="42" spans="1:16" ht="16.5" customHeight="1" x14ac:dyDescent="0.3">
      <c r="A42" s="176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</row>
    <row r="43" spans="1:16" ht="16.5" customHeight="1" x14ac:dyDescent="0.3">
      <c r="A43" s="176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</row>
    <row r="44" spans="1:16" ht="16.5" customHeight="1" x14ac:dyDescent="0.3">
      <c r="A44" s="176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</row>
    <row r="45" spans="1:16" ht="16.5" customHeight="1" x14ac:dyDescent="0.3">
      <c r="A45" s="176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</row>
    <row r="46" spans="1:16" ht="16.5" customHeight="1" x14ac:dyDescent="0.3">
      <c r="A46" s="176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</row>
    <row r="47" spans="1:16" ht="16.5" customHeight="1" x14ac:dyDescent="0.3">
      <c r="A47" s="176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</row>
    <row r="48" spans="1:16" ht="16.5" customHeight="1" x14ac:dyDescent="0.3">
      <c r="A48" s="176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  <row r="49" spans="1:16" ht="16.5" customHeight="1" x14ac:dyDescent="0.3">
      <c r="A49" s="176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</row>
    <row r="50" spans="1:16" ht="16.5" customHeight="1" x14ac:dyDescent="0.3">
      <c r="A50" s="176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</row>
    <row r="51" spans="1:16" ht="16.5" customHeight="1" x14ac:dyDescent="0.3">
      <c r="A51" s="176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</row>
    <row r="52" spans="1:16" ht="16.5" customHeight="1" x14ac:dyDescent="0.3">
      <c r="A52" s="176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</row>
    <row r="53" spans="1:16" ht="16.5" customHeight="1" x14ac:dyDescent="0.3">
      <c r="A53" s="176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</row>
    <row r="54" spans="1:16" ht="16.5" customHeight="1" x14ac:dyDescent="0.3">
      <c r="A54" s="176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</row>
    <row r="55" spans="1:16" ht="16.5" customHeight="1" x14ac:dyDescent="0.3">
      <c r="A55" s="176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</row>
    <row r="56" spans="1:16" ht="16.5" customHeight="1" x14ac:dyDescent="0.3">
      <c r="A56" s="176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</row>
    <row r="57" spans="1:16" ht="16.5" customHeight="1" x14ac:dyDescent="0.3">
      <c r="A57" s="176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</row>
    <row r="58" spans="1:16" ht="16.5" customHeight="1" x14ac:dyDescent="0.3">
      <c r="A58" s="176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</row>
    <row r="59" spans="1:16" ht="16.5" customHeight="1" x14ac:dyDescent="0.3">
      <c r="A59" s="176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</row>
    <row r="60" spans="1:16" ht="16.5" customHeight="1" x14ac:dyDescent="0.3">
      <c r="A60" s="176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</row>
    <row r="61" spans="1:16" ht="16.5" customHeight="1" x14ac:dyDescent="0.3">
      <c r="A61" s="176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</row>
    <row r="62" spans="1:16" ht="16.5" customHeight="1" x14ac:dyDescent="0.3">
      <c r="A62" s="176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</row>
    <row r="63" spans="1:16" ht="16.5" customHeight="1" x14ac:dyDescent="0.3">
      <c r="A63" s="176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6" ht="16.5" customHeight="1" x14ac:dyDescent="0.3">
      <c r="A64" s="176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</row>
    <row r="65" spans="1:16" ht="16.5" customHeight="1" x14ac:dyDescent="0.3">
      <c r="A65" s="176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</row>
    <row r="66" spans="1:16" ht="16.5" customHeight="1" x14ac:dyDescent="0.3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</row>
    <row r="67" spans="1:16" ht="16.5" customHeight="1" x14ac:dyDescent="0.3">
      <c r="A67" s="176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</row>
    <row r="68" spans="1:16" ht="16.5" customHeight="1" x14ac:dyDescent="0.3">
      <c r="A68" s="176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</row>
    <row r="69" spans="1:16" ht="17.25" customHeight="1" x14ac:dyDescent="0.3">
      <c r="A69" s="176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</row>
    <row r="70" spans="1:16" x14ac:dyDescent="0.3">
      <c r="A70" s="86"/>
    </row>
  </sheetData>
  <mergeCells count="2">
    <mergeCell ref="A2:P69"/>
    <mergeCell ref="A1:P1"/>
  </mergeCells>
  <phoneticPr fontId="2" type="noConversion"/>
  <pageMargins left="0.7" right="0.7" top="0.75" bottom="0.75" header="0.3" footer="0.3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DAE5-7062-4439-BE94-3E6E62616335}">
  <sheetPr>
    <tabColor theme="4" tint="-0.249977111117893"/>
  </sheetPr>
  <dimension ref="A1:C23"/>
  <sheetViews>
    <sheetView view="pageBreakPreview" zoomScaleNormal="115" zoomScaleSheetLayoutView="100" workbookViewId="0">
      <selection sqref="A1:B1"/>
    </sheetView>
  </sheetViews>
  <sheetFormatPr defaultColWidth="9" defaultRowHeight="20.100000000000001" customHeight="1" x14ac:dyDescent="0.3"/>
  <cols>
    <col min="1" max="1" width="9" style="150"/>
    <col min="2" max="2" width="17.25" style="150" bestFit="1" customWidth="1"/>
    <col min="3" max="3" width="75.5" style="150" bestFit="1" customWidth="1"/>
    <col min="4" max="16384" width="9" style="150"/>
  </cols>
  <sheetData>
    <row r="1" spans="1:3" ht="20.100000000000001" customHeight="1" thickBot="1" x14ac:dyDescent="0.35">
      <c r="A1" s="292" t="s">
        <v>259</v>
      </c>
      <c r="B1" s="293"/>
      <c r="C1" s="151" t="s">
        <v>224</v>
      </c>
    </row>
    <row r="2" spans="1:3" ht="50.1" customHeight="1" x14ac:dyDescent="0.3">
      <c r="A2" s="303" t="s">
        <v>135</v>
      </c>
      <c r="B2" s="167" t="s">
        <v>138</v>
      </c>
      <c r="C2" s="152" t="s">
        <v>228</v>
      </c>
    </row>
    <row r="3" spans="1:3" ht="50.1" customHeight="1" x14ac:dyDescent="0.3">
      <c r="A3" s="304"/>
      <c r="B3" s="168" t="s">
        <v>139</v>
      </c>
      <c r="C3" s="153" t="s">
        <v>229</v>
      </c>
    </row>
    <row r="4" spans="1:3" ht="50.1" customHeight="1" x14ac:dyDescent="0.3">
      <c r="A4" s="304"/>
      <c r="B4" s="168" t="s">
        <v>140</v>
      </c>
      <c r="C4" s="154" t="s">
        <v>230</v>
      </c>
    </row>
    <row r="5" spans="1:3" ht="50.1" customHeight="1" x14ac:dyDescent="0.3">
      <c r="A5" s="304"/>
      <c r="B5" s="168" t="s">
        <v>225</v>
      </c>
      <c r="C5" s="154" t="s">
        <v>233</v>
      </c>
    </row>
    <row r="6" spans="1:3" ht="50.1" customHeight="1" x14ac:dyDescent="0.3">
      <c r="A6" s="304"/>
      <c r="B6" s="168" t="s">
        <v>226</v>
      </c>
      <c r="C6" s="153" t="s">
        <v>231</v>
      </c>
    </row>
    <row r="7" spans="1:3" ht="39.950000000000003" customHeight="1" thickBot="1" x14ac:dyDescent="0.35">
      <c r="A7" s="305"/>
      <c r="B7" s="169" t="s">
        <v>227</v>
      </c>
      <c r="C7" s="160" t="s">
        <v>232</v>
      </c>
    </row>
    <row r="8" spans="1:3" ht="20.100000000000001" customHeight="1" x14ac:dyDescent="0.3">
      <c r="A8" s="300" t="s">
        <v>234</v>
      </c>
      <c r="B8" s="167" t="s">
        <v>144</v>
      </c>
      <c r="C8" s="159" t="s">
        <v>235</v>
      </c>
    </row>
    <row r="9" spans="1:3" ht="20.100000000000001" customHeight="1" x14ac:dyDescent="0.3">
      <c r="A9" s="301"/>
      <c r="B9" s="168" t="s">
        <v>145</v>
      </c>
      <c r="C9" s="155" t="s">
        <v>236</v>
      </c>
    </row>
    <row r="10" spans="1:3" ht="20.100000000000001" customHeight="1" x14ac:dyDescent="0.3">
      <c r="A10" s="301"/>
      <c r="B10" s="168" t="s">
        <v>146</v>
      </c>
      <c r="C10" s="155" t="s">
        <v>237</v>
      </c>
    </row>
    <row r="11" spans="1:3" ht="20.100000000000001" customHeight="1" x14ac:dyDescent="0.3">
      <c r="A11" s="301"/>
      <c r="B11" s="168" t="s">
        <v>147</v>
      </c>
      <c r="C11" s="155" t="s">
        <v>238</v>
      </c>
    </row>
    <row r="12" spans="1:3" ht="20.100000000000001" customHeight="1" x14ac:dyDescent="0.3">
      <c r="A12" s="301"/>
      <c r="B12" s="168" t="s">
        <v>148</v>
      </c>
      <c r="C12" s="155" t="s">
        <v>239</v>
      </c>
    </row>
    <row r="13" spans="1:3" ht="20.100000000000001" customHeight="1" thickBot="1" x14ac:dyDescent="0.35">
      <c r="A13" s="302"/>
      <c r="B13" s="169" t="s">
        <v>149</v>
      </c>
      <c r="C13" s="158" t="s">
        <v>240</v>
      </c>
    </row>
    <row r="14" spans="1:3" ht="50.1" customHeight="1" thickBot="1" x14ac:dyDescent="0.35">
      <c r="A14" s="294" t="s">
        <v>137</v>
      </c>
      <c r="B14" s="295"/>
      <c r="C14" s="162" t="s">
        <v>241</v>
      </c>
    </row>
    <row r="15" spans="1:3" ht="45" customHeight="1" thickBot="1" x14ac:dyDescent="0.35">
      <c r="A15" s="306" t="s">
        <v>55</v>
      </c>
      <c r="B15" s="299"/>
      <c r="C15" s="161" t="s">
        <v>242</v>
      </c>
    </row>
    <row r="16" spans="1:3" ht="20.100000000000001" customHeight="1" thickBot="1" x14ac:dyDescent="0.35">
      <c r="A16" s="294" t="s">
        <v>243</v>
      </c>
      <c r="B16" s="295"/>
      <c r="C16" s="163" t="s">
        <v>245</v>
      </c>
    </row>
    <row r="17" spans="1:3" ht="20.100000000000001" customHeight="1" thickBot="1" x14ac:dyDescent="0.35">
      <c r="A17" s="296" t="s">
        <v>244</v>
      </c>
      <c r="B17" s="297"/>
      <c r="C17" s="164" t="s">
        <v>246</v>
      </c>
    </row>
    <row r="18" spans="1:3" ht="20.100000000000001" customHeight="1" thickBot="1" x14ac:dyDescent="0.35">
      <c r="A18" s="294" t="s">
        <v>154</v>
      </c>
      <c r="B18" s="295"/>
      <c r="C18" s="163" t="s">
        <v>247</v>
      </c>
    </row>
    <row r="19" spans="1:3" ht="50.1" customHeight="1" thickBot="1" x14ac:dyDescent="0.35">
      <c r="A19" s="296" t="s">
        <v>249</v>
      </c>
      <c r="B19" s="297"/>
      <c r="C19" s="165" t="s">
        <v>248</v>
      </c>
    </row>
    <row r="20" spans="1:3" ht="20.100000000000001" customHeight="1" x14ac:dyDescent="0.3">
      <c r="A20" s="300" t="s">
        <v>252</v>
      </c>
      <c r="B20" s="167" t="s">
        <v>253</v>
      </c>
      <c r="C20" s="166" t="s">
        <v>256</v>
      </c>
    </row>
    <row r="21" spans="1:3" ht="20.100000000000001" customHeight="1" x14ac:dyDescent="0.3">
      <c r="A21" s="301"/>
      <c r="B21" s="168" t="s">
        <v>254</v>
      </c>
      <c r="C21" s="156" t="s">
        <v>257</v>
      </c>
    </row>
    <row r="22" spans="1:3" ht="20.100000000000001" customHeight="1" thickBot="1" x14ac:dyDescent="0.35">
      <c r="A22" s="302"/>
      <c r="B22" s="169" t="s">
        <v>255</v>
      </c>
      <c r="C22" s="157" t="s">
        <v>258</v>
      </c>
    </row>
    <row r="23" spans="1:3" ht="84" customHeight="1" thickBot="1" x14ac:dyDescent="0.35">
      <c r="A23" s="298" t="s">
        <v>250</v>
      </c>
      <c r="B23" s="299"/>
      <c r="C23" s="161" t="s">
        <v>251</v>
      </c>
    </row>
  </sheetData>
  <mergeCells count="11">
    <mergeCell ref="A1:B1"/>
    <mergeCell ref="A16:B16"/>
    <mergeCell ref="A17:B17"/>
    <mergeCell ref="A18:B18"/>
    <mergeCell ref="A23:B23"/>
    <mergeCell ref="A19:B19"/>
    <mergeCell ref="A20:A22"/>
    <mergeCell ref="A2:A7"/>
    <mergeCell ref="A8:A13"/>
    <mergeCell ref="A14:B14"/>
    <mergeCell ref="A15:B15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FA58-9289-4E05-9737-6FDE66B53114}">
  <dimension ref="A1:B31"/>
  <sheetViews>
    <sheetView workbookViewId="0">
      <selection activeCell="H25" sqref="H25"/>
    </sheetView>
  </sheetViews>
  <sheetFormatPr defaultRowHeight="16.5" x14ac:dyDescent="0.3"/>
  <sheetData>
    <row r="1" spans="1:2" x14ac:dyDescent="0.3">
      <c r="A1" t="s">
        <v>135</v>
      </c>
      <c r="B1" t="s">
        <v>138</v>
      </c>
    </row>
    <row r="2" spans="1:2" x14ac:dyDescent="0.3">
      <c r="B2" t="s">
        <v>139</v>
      </c>
    </row>
    <row r="3" spans="1:2" x14ac:dyDescent="0.3">
      <c r="B3" t="s">
        <v>140</v>
      </c>
    </row>
    <row r="4" spans="1:2" x14ac:dyDescent="0.3">
      <c r="B4" t="s">
        <v>141</v>
      </c>
    </row>
    <row r="5" spans="1:2" x14ac:dyDescent="0.3">
      <c r="B5" t="s">
        <v>142</v>
      </c>
    </row>
    <row r="6" spans="1:2" x14ac:dyDescent="0.3">
      <c r="B6" t="s">
        <v>143</v>
      </c>
    </row>
    <row r="8" spans="1:2" x14ac:dyDescent="0.3">
      <c r="A8" t="s">
        <v>136</v>
      </c>
      <c r="B8" t="s">
        <v>144</v>
      </c>
    </row>
    <row r="9" spans="1:2" x14ac:dyDescent="0.3">
      <c r="B9" t="s">
        <v>145</v>
      </c>
    </row>
    <row r="10" spans="1:2" x14ac:dyDescent="0.3">
      <c r="B10" t="s">
        <v>146</v>
      </c>
    </row>
    <row r="11" spans="1:2" x14ac:dyDescent="0.3">
      <c r="B11" t="s">
        <v>147</v>
      </c>
    </row>
    <row r="12" spans="1:2" x14ac:dyDescent="0.3">
      <c r="B12" t="s">
        <v>148</v>
      </c>
    </row>
    <row r="13" spans="1:2" x14ac:dyDescent="0.3">
      <c r="B13" t="s">
        <v>149</v>
      </c>
    </row>
    <row r="15" spans="1:2" x14ac:dyDescent="0.3">
      <c r="A15" t="s">
        <v>37</v>
      </c>
      <c r="B15" t="s">
        <v>38</v>
      </c>
    </row>
    <row r="16" spans="1:2" x14ac:dyDescent="0.3">
      <c r="B16" t="s">
        <v>39</v>
      </c>
    </row>
    <row r="17" spans="2:2" x14ac:dyDescent="0.3">
      <c r="B17" t="s">
        <v>40</v>
      </c>
    </row>
    <row r="18" spans="2:2" x14ac:dyDescent="0.3">
      <c r="B18" t="s">
        <v>41</v>
      </c>
    </row>
    <row r="19" spans="2:2" x14ac:dyDescent="0.3">
      <c r="B19" t="s">
        <v>42</v>
      </c>
    </row>
    <row r="20" spans="2:2" x14ac:dyDescent="0.3">
      <c r="B20" t="s">
        <v>43</v>
      </c>
    </row>
    <row r="21" spans="2:2" x14ac:dyDescent="0.3">
      <c r="B21" t="s">
        <v>44</v>
      </c>
    </row>
    <row r="22" spans="2:2" x14ac:dyDescent="0.3">
      <c r="B22" t="s">
        <v>45</v>
      </c>
    </row>
    <row r="23" spans="2:2" x14ac:dyDescent="0.3">
      <c r="B23" t="s">
        <v>46</v>
      </c>
    </row>
    <row r="24" spans="2:2" x14ac:dyDescent="0.3">
      <c r="B24" t="s">
        <v>47</v>
      </c>
    </row>
    <row r="25" spans="2:2" x14ac:dyDescent="0.3">
      <c r="B25" t="s">
        <v>48</v>
      </c>
    </row>
    <row r="26" spans="2:2" x14ac:dyDescent="0.3">
      <c r="B26" t="s">
        <v>49</v>
      </c>
    </row>
    <row r="27" spans="2:2" x14ac:dyDescent="0.3">
      <c r="B27" t="s">
        <v>50</v>
      </c>
    </row>
    <row r="28" spans="2:2" x14ac:dyDescent="0.3">
      <c r="B28" t="s">
        <v>51</v>
      </c>
    </row>
    <row r="29" spans="2:2" x14ac:dyDescent="0.3">
      <c r="B29" t="s">
        <v>52</v>
      </c>
    </row>
    <row r="30" spans="2:2" x14ac:dyDescent="0.3">
      <c r="B30" t="s">
        <v>53</v>
      </c>
    </row>
    <row r="31" spans="2:2" x14ac:dyDescent="0.3">
      <c r="B31" t="s">
        <v>54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조사표</vt:lpstr>
      <vt:lpstr>(안내) 조사표 작성 시 유의사항</vt:lpstr>
      <vt:lpstr>주요 용어 설명</vt:lpstr>
      <vt:lpstr>유효성 검사</vt:lpstr>
      <vt:lpstr>'(안내) 조사표 작성 시 유의사항'!Print_Area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2025-07-10T05:13:52Z</dcterms:created>
  <dcterms:modified xsi:type="dcterms:W3CDTF">2025-08-22T08:15:05Z</dcterms:modified>
</cp:coreProperties>
</file>